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komunal.10\Desktop\Դավթաշեն\"/>
    </mc:Choice>
  </mc:AlternateContent>
  <xr:revisionPtr revIDLastSave="0" documentId="13_ncr:1_{48623325-79EE-4EF7-9A24-CD67F577E2D5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ԾԱՎԱԼԱԹԵՐԹ" sheetId="34" r:id="rId1"/>
  </sheets>
  <definedNames>
    <definedName name="_xlnm._FilterDatabase" localSheetId="0" hidden="1">ԾԱՎԱԼԱԹԵՐԹ!$E$2:$E$1142</definedName>
    <definedName name="_xlnm.Print_Area" localSheetId="0">ԾԱՎԱԼԱԹԵՐԹ!$A$1:$G$1141</definedName>
    <definedName name="_xlnm.Print_Titles" localSheetId="0">ԾԱՎԱԼԱԹԵՐԹ!$8:$8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6" i="34" l="1"/>
  <c r="F1133" i="34" l="1"/>
  <c r="F1132" i="34"/>
  <c r="F1131" i="34"/>
  <c r="F1129" i="34"/>
  <c r="F1128" i="34"/>
  <c r="F1127" i="34"/>
  <c r="F1126" i="34"/>
  <c r="F1125" i="34"/>
  <c r="F1124" i="34"/>
  <c r="F1123" i="34"/>
  <c r="F1122" i="34"/>
  <c r="F1121" i="34"/>
  <c r="F1120" i="34"/>
  <c r="F1119" i="34"/>
  <c r="F1118" i="34"/>
  <c r="F1117" i="34"/>
  <c r="F1116" i="34"/>
  <c r="F1112" i="34"/>
  <c r="F1111" i="34"/>
  <c r="F1110" i="34"/>
  <c r="F1109" i="34"/>
  <c r="F1108" i="34"/>
  <c r="F1107" i="34"/>
  <c r="F1106" i="34"/>
  <c r="F1105" i="34"/>
  <c r="F1104" i="34"/>
  <c r="F1103" i="34"/>
  <c r="F1102" i="34"/>
  <c r="F1100" i="34"/>
  <c r="F1099" i="34"/>
  <c r="F1098" i="34"/>
  <c r="F1097" i="34"/>
  <c r="F1096" i="34"/>
  <c r="F1095" i="34"/>
  <c r="F1094" i="34"/>
  <c r="F1093" i="34"/>
  <c r="F1092" i="34"/>
  <c r="F1091" i="34"/>
  <c r="F1088" i="34"/>
  <c r="F1087" i="34"/>
  <c r="F1086" i="34"/>
  <c r="F1085" i="34"/>
  <c r="F1084" i="34"/>
  <c r="F1083" i="34"/>
  <c r="F1082" i="34"/>
  <c r="F1081" i="34"/>
  <c r="F1080" i="34"/>
  <c r="F1079" i="34"/>
  <c r="F1078" i="34"/>
  <c r="F1076" i="34"/>
  <c r="F1075" i="34"/>
  <c r="F1074" i="34"/>
  <c r="F1073" i="34"/>
  <c r="F1072" i="34"/>
  <c r="F1071" i="34"/>
  <c r="F1070" i="34"/>
  <c r="F1069" i="34"/>
  <c r="F1068" i="34"/>
  <c r="F1065" i="34"/>
  <c r="F1064" i="34"/>
  <c r="F1063" i="34"/>
  <c r="F1062" i="34"/>
  <c r="F1061" i="34"/>
  <c r="F1060" i="34"/>
  <c r="F1059" i="34"/>
  <c r="F1058" i="34"/>
  <c r="F1057" i="34"/>
  <c r="F1056" i="34"/>
  <c r="F1055" i="34"/>
  <c r="F1053" i="34"/>
  <c r="F1052" i="34"/>
  <c r="F1051" i="34"/>
  <c r="F1050" i="34"/>
  <c r="F1049" i="34"/>
  <c r="F1048" i="34"/>
  <c r="F1047" i="34"/>
  <c r="F1044" i="34"/>
  <c r="F1043" i="34"/>
  <c r="F1042" i="34"/>
  <c r="F1040" i="34"/>
  <c r="F1039" i="34"/>
  <c r="F1038" i="34"/>
  <c r="F1037" i="34"/>
  <c r="F1036" i="34"/>
  <c r="F1035" i="34"/>
  <c r="F1034" i="34"/>
  <c r="F1033" i="34"/>
  <c r="F1032" i="34"/>
  <c r="F1031" i="34"/>
  <c r="F1030" i="34"/>
  <c r="F1029" i="34"/>
  <c r="F1028" i="34"/>
  <c r="F1027" i="34"/>
  <c r="F1023" i="34"/>
  <c r="F1022" i="34"/>
  <c r="F1021" i="34"/>
  <c r="F1020" i="34"/>
  <c r="F1019" i="34"/>
  <c r="F1018" i="34"/>
  <c r="F1017" i="34"/>
  <c r="F1016" i="34"/>
  <c r="F1015" i="34"/>
  <c r="F1014" i="34"/>
  <c r="F1013" i="34"/>
  <c r="F1011" i="34"/>
  <c r="F1010" i="34"/>
  <c r="F1009" i="34"/>
  <c r="F1008" i="34"/>
  <c r="F1007" i="34"/>
  <c r="F1006" i="34"/>
  <c r="F1005" i="34"/>
  <c r="F1004" i="34"/>
  <c r="F1003" i="34"/>
  <c r="F1002" i="34"/>
  <c r="F999" i="34"/>
  <c r="F998" i="34"/>
  <c r="F997" i="34"/>
  <c r="F996" i="34"/>
  <c r="F995" i="34"/>
  <c r="F994" i="34"/>
  <c r="F993" i="34"/>
  <c r="F992" i="34"/>
  <c r="F991" i="34"/>
  <c r="F990" i="34"/>
  <c r="F989" i="34"/>
  <c r="F987" i="34"/>
  <c r="F986" i="34"/>
  <c r="F985" i="34"/>
  <c r="F984" i="34"/>
  <c r="F983" i="34"/>
  <c r="F982" i="34"/>
  <c r="F981" i="34"/>
  <c r="F980" i="34"/>
  <c r="F979" i="34"/>
  <c r="F976" i="34"/>
  <c r="F975" i="34"/>
  <c r="F973" i="34"/>
  <c r="F972" i="34"/>
  <c r="F971" i="34"/>
  <c r="F970" i="34"/>
  <c r="F969" i="34"/>
  <c r="F968" i="34"/>
  <c r="F967" i="34"/>
  <c r="F966" i="34"/>
  <c r="F965" i="34"/>
  <c r="F964" i="34"/>
  <c r="F963" i="34"/>
  <c r="F962" i="34"/>
  <c r="F961" i="34"/>
  <c r="F960" i="34"/>
  <c r="F956" i="34"/>
  <c r="F955" i="34"/>
  <c r="F954" i="34"/>
  <c r="F953" i="34"/>
  <c r="F952" i="34"/>
  <c r="F951" i="34"/>
  <c r="F950" i="34"/>
  <c r="F949" i="34"/>
  <c r="F948" i="34"/>
  <c r="F947" i="34"/>
  <c r="F946" i="34"/>
  <c r="F944" i="34"/>
  <c r="F943" i="34"/>
  <c r="F942" i="34"/>
  <c r="F941" i="34"/>
  <c r="F940" i="34"/>
  <c r="F939" i="34"/>
  <c r="F938" i="34"/>
  <c r="F937" i="34"/>
  <c r="F936" i="34"/>
  <c r="F933" i="34"/>
  <c r="F932" i="34"/>
  <c r="F930" i="34"/>
  <c r="F929" i="34"/>
  <c r="F928" i="34"/>
  <c r="F927" i="34"/>
  <c r="F926" i="34"/>
  <c r="F925" i="34"/>
  <c r="F924" i="34"/>
  <c r="F923" i="34"/>
  <c r="F922" i="34"/>
  <c r="F921" i="34"/>
  <c r="F920" i="34"/>
  <c r="F919" i="34"/>
  <c r="F918" i="34"/>
  <c r="F917" i="34"/>
  <c r="F913" i="34"/>
  <c r="F912" i="34"/>
  <c r="F911" i="34"/>
  <c r="F910" i="34"/>
  <c r="F909" i="34"/>
  <c r="F908" i="34"/>
  <c r="F907" i="34"/>
  <c r="F906" i="34"/>
  <c r="F905" i="34"/>
  <c r="F904" i="34"/>
  <c r="F903" i="34"/>
  <c r="F901" i="34"/>
  <c r="F900" i="34"/>
  <c r="F899" i="34"/>
  <c r="F898" i="34"/>
  <c r="F897" i="34"/>
  <c r="F896" i="34"/>
  <c r="F895" i="34"/>
  <c r="F894" i="34"/>
  <c r="F893" i="34"/>
  <c r="F892" i="34"/>
  <c r="F889" i="34"/>
  <c r="F888" i="34"/>
  <c r="F887" i="34"/>
  <c r="F886" i="34"/>
  <c r="F885" i="34"/>
  <c r="F884" i="34"/>
  <c r="F883" i="34"/>
  <c r="F882" i="34"/>
  <c r="F881" i="34"/>
  <c r="F880" i="34"/>
  <c r="F879" i="34"/>
  <c r="F877" i="34"/>
  <c r="F876" i="34"/>
  <c r="F875" i="34"/>
  <c r="F874" i="34"/>
  <c r="F873" i="34"/>
  <c r="F872" i="34"/>
  <c r="F871" i="34"/>
  <c r="F870" i="34"/>
  <c r="F869" i="34"/>
  <c r="F866" i="34"/>
  <c r="F865" i="34"/>
  <c r="F864" i="34"/>
  <c r="F863" i="34"/>
  <c r="F862" i="34"/>
  <c r="F861" i="34"/>
  <c r="F860" i="34"/>
  <c r="F859" i="34"/>
  <c r="F858" i="34"/>
  <c r="F857" i="34"/>
  <c r="F856" i="34"/>
  <c r="F854" i="34"/>
  <c r="F853" i="34"/>
  <c r="F852" i="34"/>
  <c r="F851" i="34"/>
  <c r="F850" i="34"/>
  <c r="F849" i="34"/>
  <c r="F846" i="34"/>
  <c r="F845" i="34"/>
  <c r="F844" i="34"/>
  <c r="F843" i="34"/>
  <c r="F842" i="34"/>
  <c r="F841" i="34"/>
  <c r="F840" i="34"/>
  <c r="F839" i="34"/>
  <c r="F838" i="34"/>
  <c r="F837" i="34"/>
  <c r="F836" i="34"/>
  <c r="F834" i="34"/>
  <c r="F833" i="34"/>
  <c r="F832" i="34"/>
  <c r="F831" i="34"/>
  <c r="F830" i="34"/>
  <c r="F829" i="34"/>
  <c r="F828" i="34"/>
  <c r="F827" i="34"/>
  <c r="F826" i="34"/>
  <c r="F825" i="34"/>
  <c r="F824" i="34"/>
  <c r="F823" i="34"/>
  <c r="F820" i="34"/>
  <c r="F819" i="34"/>
  <c r="F818" i="34"/>
  <c r="F817" i="34"/>
  <c r="F816" i="34"/>
  <c r="F815" i="34"/>
  <c r="F814" i="34"/>
  <c r="F813" i="34"/>
  <c r="F812" i="34"/>
  <c r="F811" i="34"/>
  <c r="F810" i="34"/>
  <c r="F808" i="34"/>
  <c r="F807" i="34"/>
  <c r="F806" i="34"/>
  <c r="F805" i="34"/>
  <c r="F804" i="34"/>
  <c r="F803" i="34"/>
  <c r="F802" i="34"/>
  <c r="F801" i="34"/>
  <c r="F800" i="34"/>
  <c r="F799" i="34"/>
  <c r="F798" i="34"/>
  <c r="F797" i="34"/>
  <c r="F794" i="34"/>
  <c r="F793" i="34"/>
  <c r="F792" i="34"/>
  <c r="F791" i="34"/>
  <c r="F790" i="34"/>
  <c r="F789" i="34"/>
  <c r="F788" i="34"/>
  <c r="F787" i="34"/>
  <c r="F785" i="34"/>
  <c r="F784" i="34"/>
  <c r="F782" i="34"/>
  <c r="F781" i="34"/>
  <c r="F780" i="34"/>
  <c r="F779" i="34"/>
  <c r="F778" i="34"/>
  <c r="F777" i="34"/>
  <c r="F776" i="34"/>
  <c r="F775" i="34"/>
  <c r="F774" i="34"/>
  <c r="F773" i="34"/>
  <c r="F772" i="34"/>
  <c r="F771" i="34"/>
  <c r="F768" i="34"/>
  <c r="F767" i="34"/>
  <c r="F766" i="34"/>
  <c r="F765" i="34"/>
  <c r="F764" i="34"/>
  <c r="F763" i="34"/>
  <c r="F762" i="34"/>
  <c r="F761" i="34"/>
  <c r="F760" i="34"/>
  <c r="F759" i="34"/>
  <c r="F758" i="34"/>
  <c r="F756" i="34"/>
  <c r="F755" i="34"/>
  <c r="F754" i="34"/>
  <c r="F753" i="34"/>
  <c r="F752" i="34"/>
  <c r="F751" i="34"/>
  <c r="F750" i="34"/>
  <c r="F749" i="34"/>
  <c r="F748" i="34"/>
  <c r="F747" i="34"/>
  <c r="F746" i="34"/>
  <c r="F744" i="34"/>
  <c r="F743" i="34"/>
  <c r="F742" i="34"/>
  <c r="F741" i="34"/>
  <c r="F740" i="34"/>
  <c r="F739" i="34"/>
  <c r="F738" i="34"/>
  <c r="F737" i="34"/>
  <c r="F736" i="34"/>
  <c r="F733" i="34"/>
  <c r="F732" i="34"/>
  <c r="F731" i="34"/>
  <c r="F730" i="34"/>
  <c r="F729" i="34"/>
  <c r="F728" i="34"/>
  <c r="F726" i="34"/>
  <c r="F725" i="34"/>
  <c r="F724" i="34"/>
  <c r="F723" i="34"/>
  <c r="F722" i="34"/>
  <c r="F721" i="34"/>
  <c r="F720" i="34"/>
  <c r="F719" i="34"/>
  <c r="F718" i="34"/>
  <c r="F717" i="34"/>
  <c r="F716" i="34"/>
  <c r="F715" i="34"/>
  <c r="F714" i="34"/>
  <c r="F713" i="34"/>
  <c r="F709" i="34"/>
  <c r="F708" i="34"/>
  <c r="F706" i="34"/>
  <c r="F705" i="34"/>
  <c r="F704" i="34"/>
  <c r="F703" i="34"/>
  <c r="F702" i="34"/>
  <c r="F701" i="34"/>
  <c r="F700" i="34"/>
  <c r="F699" i="34"/>
  <c r="F698" i="34"/>
  <c r="F697" i="34"/>
  <c r="F696" i="34"/>
  <c r="F695" i="34"/>
  <c r="F694" i="34"/>
  <c r="F693" i="34"/>
  <c r="F689" i="34"/>
  <c r="F688" i="34"/>
  <c r="F686" i="34"/>
  <c r="F685" i="34"/>
  <c r="F684" i="34"/>
  <c r="F683" i="34"/>
  <c r="F682" i="34"/>
  <c r="F681" i="34"/>
  <c r="F680" i="34"/>
  <c r="F679" i="34"/>
  <c r="F678" i="34"/>
  <c r="F677" i="34"/>
  <c r="F676" i="34"/>
  <c r="F675" i="34"/>
  <c r="F674" i="34"/>
  <c r="F673" i="34"/>
  <c r="F669" i="34"/>
  <c r="F668" i="34"/>
  <c r="F667" i="34"/>
  <c r="F666" i="34"/>
  <c r="F665" i="34"/>
  <c r="F664" i="34"/>
  <c r="F663" i="34"/>
  <c r="F662" i="34"/>
  <c r="F661" i="34"/>
  <c r="F660" i="34"/>
  <c r="F659" i="34"/>
  <c r="F657" i="34"/>
  <c r="F656" i="34"/>
  <c r="F655" i="34"/>
  <c r="F654" i="34"/>
  <c r="F653" i="34"/>
  <c r="F652" i="34"/>
  <c r="F651" i="34"/>
  <c r="F650" i="34"/>
  <c r="F649" i="34"/>
  <c r="F646" i="34"/>
  <c r="F645" i="34"/>
  <c r="F643" i="34"/>
  <c r="F642" i="34"/>
  <c r="F641" i="34"/>
  <c r="F640" i="34"/>
  <c r="F639" i="34"/>
  <c r="F638" i="34"/>
  <c r="F637" i="34"/>
  <c r="F636" i="34"/>
  <c r="F635" i="34"/>
  <c r="F634" i="34"/>
  <c r="F633" i="34"/>
  <c r="F632" i="34"/>
  <c r="F631" i="34"/>
  <c r="F630" i="34"/>
  <c r="F626" i="34"/>
  <c r="F625" i="34"/>
  <c r="F623" i="34"/>
  <c r="F622" i="34"/>
  <c r="F621" i="34"/>
  <c r="F620" i="34"/>
  <c r="F619" i="34"/>
  <c r="F618" i="34"/>
  <c r="F617" i="34"/>
  <c r="F616" i="34"/>
  <c r="F615" i="34"/>
  <c r="F614" i="34"/>
  <c r="F613" i="34"/>
  <c r="F612" i="34"/>
  <c r="F611" i="34"/>
  <c r="F610" i="34"/>
  <c r="F606" i="34"/>
  <c r="F605" i="34"/>
  <c r="F604" i="34"/>
  <c r="F603" i="34"/>
  <c r="F602" i="34"/>
  <c r="F601" i="34"/>
  <c r="F600" i="34"/>
  <c r="F599" i="34"/>
  <c r="F598" i="34"/>
  <c r="F597" i="34"/>
  <c r="F596" i="34"/>
  <c r="F594" i="34"/>
  <c r="F593" i="34"/>
  <c r="F592" i="34"/>
  <c r="F591" i="34"/>
  <c r="F590" i="34"/>
  <c r="F589" i="34"/>
  <c r="F588" i="34"/>
  <c r="F587" i="34"/>
  <c r="F586" i="34"/>
  <c r="F583" i="34"/>
  <c r="F582" i="34"/>
  <c r="F580" i="34"/>
  <c r="F579" i="34"/>
  <c r="F578" i="34"/>
  <c r="F577" i="34"/>
  <c r="F576" i="34"/>
  <c r="F575" i="34"/>
  <c r="F574" i="34"/>
  <c r="F573" i="34"/>
  <c r="F572" i="34"/>
  <c r="F571" i="34"/>
  <c r="F570" i="34"/>
  <c r="F569" i="34"/>
  <c r="F568" i="34"/>
  <c r="F567" i="34"/>
  <c r="F563" i="34"/>
  <c r="F562" i="34"/>
  <c r="F560" i="34"/>
  <c r="F559" i="34"/>
  <c r="F558" i="34"/>
  <c r="F557" i="34"/>
  <c r="F556" i="34"/>
  <c r="F555" i="34"/>
  <c r="F554" i="34"/>
  <c r="F553" i="34"/>
  <c r="F552" i="34"/>
  <c r="F551" i="34"/>
  <c r="F550" i="34"/>
  <c r="F549" i="34"/>
  <c r="F548" i="34"/>
  <c r="F547" i="34"/>
  <c r="F543" i="34"/>
  <c r="F542" i="34"/>
  <c r="F541" i="34"/>
  <c r="F540" i="34"/>
  <c r="F539" i="34"/>
  <c r="F538" i="34"/>
  <c r="F537" i="34"/>
  <c r="F536" i="34"/>
  <c r="F535" i="34"/>
  <c r="F534" i="34"/>
  <c r="F533" i="34"/>
  <c r="F531" i="34"/>
  <c r="F530" i="34"/>
  <c r="F529" i="34"/>
  <c r="F528" i="34"/>
  <c r="F527" i="34"/>
  <c r="F526" i="34"/>
  <c r="F525" i="34"/>
  <c r="F524" i="34"/>
  <c r="F523" i="34"/>
  <c r="F522" i="34"/>
  <c r="F519" i="34"/>
  <c r="F518" i="34"/>
  <c r="F517" i="34"/>
  <c r="F516" i="34"/>
  <c r="F515" i="34"/>
  <c r="F514" i="34"/>
  <c r="F513" i="34"/>
  <c r="F512" i="34"/>
  <c r="F511" i="34"/>
  <c r="F510" i="34"/>
  <c r="F509" i="34"/>
  <c r="F507" i="34"/>
  <c r="F506" i="34"/>
  <c r="F505" i="34"/>
  <c r="F504" i="34"/>
  <c r="F503" i="34"/>
  <c r="F502" i="34"/>
  <c r="F501" i="34"/>
  <c r="F500" i="34"/>
  <c r="F499" i="34"/>
  <c r="F496" i="34"/>
  <c r="F495" i="34"/>
  <c r="F494" i="34"/>
  <c r="F492" i="34"/>
  <c r="F491" i="34"/>
  <c r="F490" i="34"/>
  <c r="F489" i="34"/>
  <c r="F488" i="34"/>
  <c r="F487" i="34"/>
  <c r="F486" i="34"/>
  <c r="F485" i="34"/>
  <c r="F484" i="34"/>
  <c r="F483" i="34"/>
  <c r="F482" i="34"/>
  <c r="F481" i="34"/>
  <c r="F480" i="34"/>
  <c r="F479" i="34"/>
  <c r="F475" i="34"/>
  <c r="F474" i="34"/>
  <c r="F473" i="34"/>
  <c r="F472" i="34"/>
  <c r="F471" i="34"/>
  <c r="F470" i="34"/>
  <c r="F469" i="34"/>
  <c r="F468" i="34"/>
  <c r="F467" i="34"/>
  <c r="F466" i="34"/>
  <c r="F465" i="34"/>
  <c r="F463" i="34"/>
  <c r="F462" i="34"/>
  <c r="F461" i="34"/>
  <c r="F460" i="34"/>
  <c r="F459" i="34"/>
  <c r="F458" i="34"/>
  <c r="F457" i="34"/>
  <c r="F456" i="34"/>
  <c r="F455" i="34"/>
  <c r="F452" i="34"/>
  <c r="F451" i="34"/>
  <c r="F449" i="34"/>
  <c r="F448" i="34"/>
  <c r="F447" i="34"/>
  <c r="F446" i="34"/>
  <c r="F445" i="34"/>
  <c r="F444" i="34"/>
  <c r="F443" i="34"/>
  <c r="F442" i="34"/>
  <c r="F441" i="34"/>
  <c r="F440" i="34"/>
  <c r="F439" i="34"/>
  <c r="F438" i="34"/>
  <c r="F437" i="34"/>
  <c r="F436" i="34"/>
  <c r="F432" i="34"/>
  <c r="F431" i="34"/>
  <c r="F430" i="34"/>
  <c r="F429" i="34"/>
  <c r="F428" i="34"/>
  <c r="F427" i="34"/>
  <c r="F426" i="34"/>
  <c r="F425" i="34"/>
  <c r="F424" i="34"/>
  <c r="F423" i="34"/>
  <c r="F422" i="34"/>
  <c r="F420" i="34"/>
  <c r="F419" i="34"/>
  <c r="F418" i="34"/>
  <c r="F417" i="34"/>
  <c r="F416" i="34"/>
  <c r="F415" i="34"/>
  <c r="F414" i="34"/>
  <c r="F413" i="34"/>
  <c r="F412" i="34"/>
  <c r="F411" i="34"/>
  <c r="F408" i="34"/>
  <c r="F407" i="34"/>
  <c r="F405" i="34"/>
  <c r="F404" i="34"/>
  <c r="F403" i="34"/>
  <c r="F402" i="34"/>
  <c r="F401" i="34"/>
  <c r="F400" i="34"/>
  <c r="F399" i="34"/>
  <c r="F398" i="34"/>
  <c r="F397" i="34"/>
  <c r="F396" i="34"/>
  <c r="F395" i="34"/>
  <c r="F394" i="34"/>
  <c r="F393" i="34"/>
  <c r="F392" i="34"/>
  <c r="F388" i="34"/>
  <c r="F387" i="34"/>
  <c r="F386" i="34"/>
  <c r="F385" i="34"/>
  <c r="F384" i="34"/>
  <c r="F383" i="34"/>
  <c r="F382" i="34"/>
  <c r="F381" i="34"/>
  <c r="F380" i="34"/>
  <c r="F379" i="34"/>
  <c r="F378" i="34"/>
  <c r="F376" i="34"/>
  <c r="F375" i="34"/>
  <c r="F374" i="34"/>
  <c r="F373" i="34"/>
  <c r="F372" i="34"/>
  <c r="F371" i="34"/>
  <c r="F370" i="34"/>
  <c r="F369" i="34"/>
  <c r="F368" i="34"/>
  <c r="F367" i="34"/>
  <c r="F366" i="34"/>
  <c r="F365" i="34"/>
  <c r="F362" i="34"/>
  <c r="F361" i="34"/>
  <c r="F359" i="34"/>
  <c r="F358" i="34"/>
  <c r="F357" i="34"/>
  <c r="F356" i="34"/>
  <c r="F355" i="34"/>
  <c r="F354" i="34"/>
  <c r="F353" i="34"/>
  <c r="F352" i="34"/>
  <c r="F351" i="34"/>
  <c r="F350" i="34"/>
  <c r="F349" i="34"/>
  <c r="F348" i="34"/>
  <c r="F347" i="34"/>
  <c r="F346" i="34"/>
  <c r="F342" i="34"/>
  <c r="F341" i="34"/>
  <c r="F340" i="34"/>
  <c r="F339" i="34"/>
  <c r="F338" i="34"/>
  <c r="F337" i="34"/>
  <c r="F336" i="34"/>
  <c r="F335" i="34"/>
  <c r="F334" i="34"/>
  <c r="F333" i="34"/>
  <c r="F332" i="34"/>
  <c r="F330" i="34"/>
  <c r="F329" i="34"/>
  <c r="F328" i="34"/>
  <c r="F327" i="34"/>
  <c r="F326" i="34"/>
  <c r="F325" i="34"/>
  <c r="F324" i="34"/>
  <c r="F321" i="34"/>
  <c r="F320" i="34"/>
  <c r="F319" i="34"/>
  <c r="F318" i="34"/>
  <c r="F317" i="34"/>
  <c r="F316" i="34"/>
  <c r="F315" i="34"/>
  <c r="F314" i="34"/>
  <c r="F313" i="34"/>
  <c r="F312" i="34"/>
  <c r="F311" i="34"/>
  <c r="F309" i="34"/>
  <c r="F308" i="34"/>
  <c r="F307" i="34"/>
  <c r="F306" i="34"/>
  <c r="F305" i="34"/>
  <c r="F304" i="34"/>
  <c r="F303" i="34"/>
  <c r="F302" i="34"/>
  <c r="F301" i="34"/>
  <c r="F300" i="34"/>
  <c r="F299" i="34"/>
  <c r="F298" i="34"/>
  <c r="F295" i="34"/>
  <c r="F294" i="34"/>
  <c r="F293" i="34"/>
  <c r="F292" i="34"/>
  <c r="F291" i="34"/>
  <c r="F290" i="34"/>
  <c r="F289" i="34"/>
  <c r="F288" i="34"/>
  <c r="F287" i="34"/>
  <c r="F286" i="34"/>
  <c r="F285" i="34"/>
  <c r="F283" i="34"/>
  <c r="F282" i="34"/>
  <c r="F281" i="34"/>
  <c r="F280" i="34"/>
  <c r="F279" i="34"/>
  <c r="F278" i="34"/>
  <c r="F277" i="34"/>
  <c r="F274" i="34"/>
  <c r="F273" i="34"/>
  <c r="F272" i="34"/>
  <c r="F271" i="34"/>
  <c r="F270" i="34"/>
  <c r="F269" i="34"/>
  <c r="F268" i="34"/>
  <c r="F267" i="34"/>
  <c r="F266" i="34"/>
  <c r="F265" i="34"/>
  <c r="F264" i="34"/>
  <c r="F262" i="34"/>
  <c r="F261" i="34"/>
  <c r="F260" i="34"/>
  <c r="F259" i="34"/>
  <c r="F258" i="34"/>
  <c r="F257" i="34"/>
  <c r="F256" i="34"/>
  <c r="F255" i="34"/>
  <c r="F254" i="34"/>
  <c r="F253" i="34"/>
  <c r="F250" i="34"/>
  <c r="F249" i="34"/>
  <c r="F248" i="34"/>
  <c r="F247" i="34"/>
  <c r="F246" i="34"/>
  <c r="F245" i="34"/>
  <c r="F244" i="34"/>
  <c r="F243" i="34"/>
  <c r="F242" i="34"/>
  <c r="F241" i="34"/>
  <c r="F240" i="34"/>
  <c r="F238" i="34"/>
  <c r="F237" i="34"/>
  <c r="F236" i="34"/>
  <c r="F235" i="34"/>
  <c r="F234" i="34"/>
  <c r="F233" i="34"/>
  <c r="F232" i="34"/>
  <c r="F231" i="34"/>
  <c r="F230" i="34"/>
  <c r="F229" i="34"/>
  <c r="F226" i="34"/>
  <c r="F225" i="34"/>
  <c r="F223" i="34"/>
  <c r="F222" i="34"/>
  <c r="F221" i="34"/>
  <c r="F220" i="34"/>
  <c r="F219" i="34"/>
  <c r="F218" i="34"/>
  <c r="F217" i="34"/>
  <c r="F216" i="34"/>
  <c r="F215" i="34"/>
  <c r="F214" i="34"/>
  <c r="F213" i="34"/>
  <c r="F212" i="34"/>
  <c r="F211" i="34"/>
  <c r="F210" i="34"/>
  <c r="F206" i="34"/>
  <c r="F205" i="34"/>
  <c r="F204" i="34"/>
  <c r="F203" i="34"/>
  <c r="F202" i="34"/>
  <c r="F201" i="34"/>
  <c r="F200" i="34"/>
  <c r="F199" i="34"/>
  <c r="F198" i="34"/>
  <c r="F197" i="34"/>
  <c r="F196" i="34"/>
  <c r="F194" i="34"/>
  <c r="F193" i="34"/>
  <c r="F192" i="34"/>
  <c r="F191" i="34"/>
  <c r="F190" i="34"/>
  <c r="F189" i="34"/>
  <c r="F188" i="34"/>
  <c r="F187" i="34"/>
  <c r="F186" i="34"/>
  <c r="F183" i="34"/>
  <c r="F182" i="34"/>
  <c r="F181" i="34"/>
  <c r="F179" i="34"/>
  <c r="F178" i="34"/>
  <c r="F177" i="34"/>
  <c r="F176" i="34"/>
  <c r="F175" i="34"/>
  <c r="F174" i="34"/>
  <c r="F173" i="34"/>
  <c r="F172" i="34"/>
  <c r="F171" i="34"/>
  <c r="F170" i="34"/>
  <c r="F169" i="34"/>
  <c r="F168" i="34"/>
  <c r="F167" i="34"/>
  <c r="F166" i="34"/>
  <c r="F162" i="34"/>
  <c r="F161" i="34"/>
  <c r="F160" i="34"/>
  <c r="F159" i="34"/>
  <c r="F158" i="34"/>
  <c r="F157" i="34"/>
  <c r="F156" i="34"/>
  <c r="F155" i="34"/>
  <c r="F154" i="34"/>
  <c r="F153" i="34"/>
  <c r="F152" i="34"/>
  <c r="F150" i="34"/>
  <c r="F149" i="34"/>
  <c r="F148" i="34"/>
  <c r="F147" i="34"/>
  <c r="F146" i="34"/>
  <c r="F145" i="34"/>
  <c r="F144" i="34"/>
  <c r="F143" i="34"/>
  <c r="F142" i="34"/>
  <c r="F139" i="34"/>
  <c r="F138" i="34"/>
  <c r="F137" i="34"/>
  <c r="F136" i="34"/>
  <c r="F135" i="34"/>
  <c r="F134" i="34"/>
  <c r="F133" i="34"/>
  <c r="F132" i="34"/>
  <c r="F131" i="34"/>
  <c r="F130" i="34"/>
  <c r="F129" i="34"/>
  <c r="F127" i="34"/>
  <c r="F126" i="34"/>
  <c r="F125" i="34"/>
  <c r="F124" i="34"/>
  <c r="F123" i="34"/>
  <c r="F122" i="34"/>
  <c r="F121" i="34"/>
  <c r="F118" i="34"/>
  <c r="F117" i="34"/>
  <c r="F116" i="34"/>
  <c r="F115" i="34"/>
  <c r="F114" i="34"/>
  <c r="F113" i="34"/>
  <c r="F112" i="34"/>
  <c r="F111" i="34"/>
  <c r="F110" i="34"/>
  <c r="F109" i="34"/>
  <c r="F108" i="34"/>
  <c r="F106" i="34"/>
  <c r="F105" i="34"/>
  <c r="F104" i="34"/>
  <c r="F103" i="34"/>
  <c r="F102" i="34"/>
  <c r="F101" i="34"/>
  <c r="F100" i="34"/>
  <c r="F99" i="34"/>
  <c r="F98" i="34"/>
  <c r="F97" i="34"/>
  <c r="F94" i="34"/>
  <c r="F93" i="34"/>
  <c r="F92" i="34"/>
  <c r="F91" i="34"/>
  <c r="F90" i="34"/>
  <c r="F89" i="34"/>
  <c r="F88" i="34"/>
  <c r="F87" i="34"/>
  <c r="F86" i="34"/>
  <c r="F85" i="34"/>
  <c r="F84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68" i="34"/>
  <c r="F67" i="34"/>
  <c r="F66" i="34"/>
  <c r="F65" i="34"/>
  <c r="F64" i="34"/>
  <c r="F63" i="34"/>
  <c r="F62" i="34"/>
  <c r="F61" i="34"/>
  <c r="F60" i="34"/>
  <c r="F59" i="34"/>
  <c r="F58" i="34"/>
  <c r="F56" i="34"/>
  <c r="F55" i="34"/>
  <c r="F54" i="34"/>
  <c r="F53" i="34"/>
  <c r="F52" i="34"/>
  <c r="F51" i="34"/>
  <c r="F50" i="34"/>
  <c r="F49" i="34"/>
  <c r="F48" i="34"/>
  <c r="F47" i="34"/>
  <c r="F46" i="34"/>
  <c r="F44" i="34"/>
  <c r="F43" i="34"/>
  <c r="F42" i="34"/>
  <c r="F41" i="34"/>
  <c r="F40" i="34"/>
  <c r="F39" i="34"/>
  <c r="F38" i="34"/>
  <c r="F37" i="34"/>
  <c r="F36" i="34"/>
  <c r="F33" i="34"/>
  <c r="F32" i="34"/>
  <c r="F31" i="34"/>
  <c r="F30" i="34"/>
  <c r="F29" i="34"/>
  <c r="F28" i="34"/>
  <c r="F27" i="34"/>
  <c r="F26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957" i="34" l="1"/>
  <c r="F914" i="34"/>
  <c r="F627" i="34"/>
  <c r="F607" i="34"/>
  <c r="F564" i="34"/>
  <c r="F544" i="34"/>
  <c r="F476" i="34"/>
  <c r="F433" i="34"/>
  <c r="F389" i="34"/>
  <c r="F343" i="34"/>
  <c r="F207" i="34"/>
  <c r="F1134" i="34" l="1"/>
  <c r="F1113" i="34"/>
  <c r="F1024" i="34"/>
  <c r="F710" i="34"/>
  <c r="F690" i="34"/>
  <c r="F670" i="34"/>
  <c r="F163" i="34" l="1"/>
  <c r="F1135" i="34" l="1"/>
  <c r="G1113" i="34" l="1"/>
  <c r="G1134" i="34"/>
  <c r="G957" i="34"/>
  <c r="G1024" i="34"/>
  <c r="G710" i="34"/>
  <c r="G914" i="34"/>
  <c r="G670" i="34"/>
  <c r="G690" i="34"/>
  <c r="G607" i="34"/>
  <c r="G627" i="34"/>
  <c r="G544" i="34"/>
  <c r="G564" i="34"/>
  <c r="G433" i="34"/>
  <c r="G476" i="34"/>
  <c r="G343" i="34"/>
  <c r="G389" i="34"/>
  <c r="G163" i="34"/>
  <c r="G207" i="34"/>
  <c r="F1136" i="34"/>
  <c r="F1137" i="34" l="1"/>
  <c r="G1135" i="34"/>
</calcChain>
</file>

<file path=xl/sharedStrings.xml><?xml version="1.0" encoding="utf-8"?>
<sst xmlns="http://schemas.openxmlformats.org/spreadsheetml/2006/main" count="2126" uniqueCount="215">
  <si>
    <t>Տեխնոլոգիական աշխատանքներ</t>
  </si>
  <si>
    <t>Наименование объекта: Благоустройство оросительной сети частного сектора (села) квартала Давташен города Ереван</t>
  </si>
  <si>
    <t>Ведомость объемов работ и смета</t>
  </si>
  <si>
    <t>№ п/п</t>
  </si>
  <si>
    <t>Виды и наименование работ</t>
  </si>
  <si>
    <t>Е/И</t>
  </si>
  <si>
    <t>Кол.</t>
  </si>
  <si>
    <t>Стоимость единицы (тыс. драмов)</t>
  </si>
  <si>
    <t>Сумма (тыс. драмов РА)</t>
  </si>
  <si>
    <t>Процент от общей стоимости %</t>
  </si>
  <si>
    <t>1․ Водопровод В-1</t>
  </si>
  <si>
    <t>1.1. Земляные работы</t>
  </si>
  <si>
    <t>Резка асфальтобетонного покрытия</t>
  </si>
  <si>
    <t>м</t>
  </si>
  <si>
    <t>Разборка асфальтобетонного покрытия с погрузкой на автосамосвалы и перевозкой на свалку (отвал) до 7,0 км</t>
  </si>
  <si>
    <r>
      <t>м</t>
    </r>
    <r>
      <rPr>
        <vertAlign val="superscript"/>
        <sz val="11"/>
        <rFont val="Sylfaen"/>
        <family val="1"/>
        <charset val="204"/>
      </rPr>
      <t>3</t>
    </r>
  </si>
  <si>
    <t>Разборка щебеночного основания с погрузкой на автосамосвалы и перевозкой на свалку до 7,0 км</t>
  </si>
  <si>
    <t>Разработка грунта V группы механизированным способом в траншеях и котлованах с погрузкой на автосамосвалы и перевозкой на свалку до 7,0 км</t>
  </si>
  <si>
    <t>Разработка грунта V группы вручную в траншеях и котлованах с отсыпкой в отвал (в бровку)</t>
  </si>
  <si>
    <t>Разработка грунта IV группы механизированным способом в траншеях и котлованах с погрузкой на автосамосвалы и перевозкой на свалку до 7,0 км</t>
  </si>
  <si>
    <t>Разработка грунта IV группы вручную в траншеях и котлованах с отсыпкой в отвал (в бровку)</t>
  </si>
  <si>
    <t>Погрузка грунта из отвала на автосамосвалы и перевозка на свалку до 7,0 км</t>
  </si>
  <si>
    <t>Выравнивание (планировка) дна траншеи</t>
  </si>
  <si>
    <t>Устройство песчаного подстилающего слоя (подушки) толщиной h=10 см</t>
  </si>
  <si>
    <t>Обратная засыпка траншей и котлованов песком с уплотнением</t>
  </si>
  <si>
    <t>Устройство щебеночного подстилающего слоя (подушки) толщиной h=15 см</t>
  </si>
  <si>
    <r>
      <t>м</t>
    </r>
    <r>
      <rPr>
        <vertAlign val="superscript"/>
        <sz val="11"/>
        <rFont val="Sylfaen"/>
        <family val="1"/>
        <charset val="204"/>
      </rPr>
      <t>2</t>
    </r>
  </si>
  <si>
    <t>Устройство крупнозернистого асфальтобетонного покрытия толщиной h=6 см</t>
  </si>
  <si>
    <t>Устройство мелкозернистого асфальтобетонного покрытия толщиной h=4 см</t>
  </si>
  <si>
    <t>1.2․ Технологические работы</t>
  </si>
  <si>
    <t>Монтаж полиэтиленовых труб de250 (ПЭ), PN1,6 МПа с испытанием</t>
  </si>
  <si>
    <t>Монтаж полиэтиленовых труб de160 (ПЭ), PN1,6 МПа с испытанием</t>
  </si>
  <si>
    <t>Полиэтиленовая детекционная сигнальная лента</t>
  </si>
  <si>
    <t>Полиэтиленовый переход de250xde160 PN1,6 МПа</t>
  </si>
  <si>
    <t>шт</t>
  </si>
  <si>
    <t>Полиэтиленовый крест (крестовина) de160x160, PN1,6 МПа</t>
  </si>
  <si>
    <t>Полиэтиленовый тройник de160x160, PN1,6 МПа</t>
  </si>
  <si>
    <t>Полиэтиленовый тройник de250x250, PN1,6 МПа</t>
  </si>
  <si>
    <t>Полиэтиленовый отвод (колено) de250, PN1,6 МПа</t>
  </si>
  <si>
    <t>1.3. Водомерный клапанный колодец ВКК-1 и клапанный колодец КК-1'</t>
  </si>
  <si>
    <t>Технологические работы</t>
  </si>
  <si>
    <t>Врезка в существующий трубопровод (обрезка существующей трубы) DN 300 (St)</t>
  </si>
  <si>
    <t>место</t>
  </si>
  <si>
    <t>Неразъемное соединение НСПС 250/273*7 ПЭ100 SDR17</t>
  </si>
  <si>
    <t>Стальной тройник DN250xDN250 мм, PN=1.6 МПа, с монтажом</t>
  </si>
  <si>
    <t>Стальной переход DN300xDN250 мм, PN=1.6 МПа, с монтажом</t>
  </si>
  <si>
    <t>Стальной фланец DN250 мм, PN=1.6 МПа, с монтажом</t>
  </si>
  <si>
    <t>Клиновая задвижка DN 250 мм, PN=1.6 МПа, с монтажом</t>
  </si>
  <si>
    <t>Ультразвуковой расходомер DN 250 мм, PN=1.6 МПа, на батарейках, с монтажом</t>
  </si>
  <si>
    <t>Устройство бетонных упоров из бетона класса В 15, размером 0.3х0.3х0.20 м</t>
  </si>
  <si>
    <t>Двухслойное окрашивание стальных труб и фасонных частей</t>
  </si>
  <si>
    <t>Сборный железобетонный круглый колодец из сборных элементов D=1.5 м, H=1.2 м</t>
  </si>
  <si>
    <t>Устройство подстилающего слоя из бетона класса В7.5, толщиной h=10 см</t>
  </si>
  <si>
    <t>Строительство колодца диаметром D=1.5 м из сборных ж/б элементов</t>
  </si>
  <si>
    <t>Плиты днища ж/б колодцев диаметром D=1.5 м, типа ПД-15</t>
  </si>
  <si>
    <t>Стеновое кольцо типа КС 15-6</t>
  </si>
  <si>
    <t>Стеновое кольцо типа КС 15-6 а</t>
  </si>
  <si>
    <t>Установка плит перекрытия ж/б колодцев ПП 1-15 с тяжелым люком типа «Т»</t>
  </si>
  <si>
    <t>Металлическая стремянка (ходовые скобы)</t>
  </si>
  <si>
    <t>кг</t>
  </si>
  <si>
    <t>Закладные детали ж/б колодцев</t>
  </si>
  <si>
    <t>Заделка отверстий цементно-песчаным раствором</t>
  </si>
  <si>
    <t>Двухслойное окрашивание металлических конструкций масляной краской</t>
  </si>
  <si>
    <t>т</t>
  </si>
  <si>
    <t>Двухслойная наружная гидроизоляция поверхностей ж/б колодцев битумно-полимерной мастикой</t>
  </si>
  <si>
    <t>Сборный железобетонный круглый колодец из сборных элементов D=1.0 м, H=1.2 м</t>
  </si>
  <si>
    <t>Строительство колодца диаметром D=1.0 м из сборных ж/б элементов</t>
  </si>
  <si>
    <t>Плиты днища ж/б колодцев диаметром D=1.0 м, типа ПД-10</t>
  </si>
  <si>
    <t>Стеновое кольцо типа КС 10-6</t>
  </si>
  <si>
    <t>Стеновое кольцо типа КС 10-6 а</t>
  </si>
  <si>
    <t>Установка плит перекрытия ж/б колодцев ПП 1-10 с тяжелым люком типа «Т»</t>
  </si>
  <si>
    <t>1.4. Клапанный колодец КК-1</t>
  </si>
  <si>
    <t>Неразъемное соединение НСПС 160х159 ПЭ 100 SDR 17</t>
  </si>
  <si>
    <t>Стальной переход DN250xDN150 мм, PN=1.6 МПа, с монтажом</t>
  </si>
  <si>
    <t>Стальной фланец DN150 мм, PN=1.6 МПа, с монтажом</t>
  </si>
  <si>
    <t>Клиновая задвижка DN 150 мм, PN=1.6 МПа, с монтажом</t>
  </si>
  <si>
    <t xml:space="preserve"> Монтаж стальных труб DN 273х4 мм с испытанием</t>
  </si>
  <si>
    <t>Монтаж стальных труб DN 159х4 мм с испытанием</t>
  </si>
  <si>
    <t>1.5. Клапанный колодец КК-11</t>
  </si>
  <si>
    <t>Стальной крест (крестовина) DN250xDN250 мм, PN=1.6 МПа, с монтажом</t>
  </si>
  <si>
    <t>Сборный железобетонный круглый колодец из сборных элементов D=2.0 м, H=1.2 м</t>
  </si>
  <si>
    <t>Строительство колодца диаметром D=2.0 м из сборных ж/б элементов</t>
  </si>
  <si>
    <t>Плиты днища ж/б колодцев диаметром D=2.0 м, типа ПД-20</t>
  </si>
  <si>
    <t>Стеновое кольцо типа КС 20-6</t>
  </si>
  <si>
    <t>Стеновое кольцо типа КС 20-9 а</t>
  </si>
  <si>
    <t>Установка плит перекрытия ж/б колодцев ПП 1-20 с тяжелым люком типа «Т»</t>
  </si>
  <si>
    <t>1.6. Клапанный колодец КК-12</t>
  </si>
  <si>
    <t>1.7. Колодец с вантузом</t>
  </si>
  <si>
    <t>Комбинированный воздушный клапан (вантуз) d=50 мм, PN=1.6 МПа</t>
  </si>
  <si>
    <t>Дисковый затвор (заслонка типа «баттерфляй») DN50 мм, PN=1.6 МПа</t>
  </si>
  <si>
    <t>Стальной фланец DN50, PN=1.6 МПа</t>
  </si>
  <si>
    <t>Полиэтиленовая втулка под фланец de63 (Pe100)</t>
  </si>
  <si>
    <t>Полиэтиленовый тройник de160xde63 (Pe100)</t>
  </si>
  <si>
    <t>Полиэтиленовые свариваемые трубы de63 (Pe100), PN=1.6 МПа</t>
  </si>
  <si>
    <t>Стальная вентиляционная труба DN50x2.5 мм</t>
  </si>
  <si>
    <t xml:space="preserve">Стальной отвод (колено) DN50 мм, a=900 </t>
  </si>
  <si>
    <t>Монолитный бетонный упор B15, F150, W4, (0.3х0.3х0.3 м)</t>
  </si>
  <si>
    <t>Итого по разделу 1. Водопровод В-1</t>
  </si>
  <si>
    <t>2․ Водопровод Ջ-2-1</t>
  </si>
  <si>
    <t>2.1. Земляные работы</t>
  </si>
  <si>
    <t>Разборка асфальтобетонного покрытия с погрузкой на автосамосвалы и транспортировкой на свалку до 7,0 км</t>
  </si>
  <si>
    <t>Разборка щебеночного основания (подстилающего слоя) с погрузкой на автосамосвалы и транспортировкой на свалку до 7,0 км</t>
  </si>
  <si>
    <t>Разработка траншей и котлованов механизированным способом в грунтах V группы с погрузкой на автосамосвалы и транспортировкой на свалку до 7,0 км</t>
  </si>
  <si>
    <t>Разработка траншей и котлованов механизированным способом в грунтах IV группы с погрузкой на автосамосвалы и транспортировкой на свалку до 7,0 км</t>
  </si>
  <si>
    <t>Погрузка грунта из отвала на автосамосвалы и транспортировка на свалку до 7,0 км</t>
  </si>
  <si>
    <t>2.2․Технологические работы</t>
  </si>
  <si>
    <t>Монтаж полиэтиленовых труб de250 (ПЭ), PN1.6 МПа, с испытанием</t>
  </si>
  <si>
    <t>Полиэтиленовый отвод (колено) de250, PN1.6 МПа</t>
  </si>
  <si>
    <t>2.3. Колодец с вантузом</t>
  </si>
  <si>
    <t>Итого по разделу 2. Водопровод В-2-1</t>
  </si>
  <si>
    <t>3․ Водопровод В-2-2</t>
  </si>
  <si>
    <t>3.1. Земляные работы</t>
  </si>
  <si>
    <t>3.2․ Технологические работы</t>
  </si>
  <si>
    <t>3.3. Клапанные колодцы КК-3, КК-4, КК-9</t>
  </si>
  <si>
    <t>3.4. Клапанный колодец КК-10</t>
  </si>
  <si>
    <t>3.5. Клапанный колодец КК-2</t>
  </si>
  <si>
    <t>3.6. Клапанные колодцы КК-6, КК-7, КК-8</t>
  </si>
  <si>
    <t>3.7. Клапанный колодец КК-5</t>
  </si>
  <si>
    <t>Итого по разделу 3. Водопровод В-2-2</t>
  </si>
  <si>
    <t>4․ Водопровод В-2-3</t>
  </si>
  <si>
    <t>4.1. Земляные работы</t>
  </si>
  <si>
    <t>4.2․ Технологические работы</t>
  </si>
  <si>
    <t>Монтаж полиэтиленовых труб de160 (ПЭ), PN1.6 МПа, с испытанием</t>
  </si>
  <si>
    <t>4.3. Техническое примечание</t>
  </si>
  <si>
    <t>Итого по разделу 4. Водопровод В-2-3</t>
  </si>
  <si>
    <t>5․ Водопровод В-3-1</t>
  </si>
  <si>
    <t>5.1. Земляные работы</t>
  </si>
  <si>
    <t>5.2․ Технологические работы</t>
  </si>
  <si>
    <t>5.3. Мокрый колодец</t>
  </si>
  <si>
    <t>Полиэтиленовый тройник DN160xDN110</t>
  </si>
  <si>
    <t>Неразъемное соединение (НСПС) 110/108 ПЭ 100 SDR 11 (переход сталь-полиэтилен)</t>
  </si>
  <si>
    <t>Монтаж стальных (St) электросварных труб DN108x4, с испытанием</t>
  </si>
  <si>
    <t>Монтаж полиэтиленовых (ПЭ) электросварных труб de 110, PN=1.6 МПа, с испытанием</t>
  </si>
  <si>
    <t>Нормальная антикоррозийная гидроизоляция стальных труб</t>
  </si>
  <si>
    <t>Монтаж клиновой задвижки DN100 мм, PN=1.0 МПа</t>
  </si>
  <si>
    <t>Стальные приварные фланцы DN100, PN=1.0 МПа</t>
  </si>
  <si>
    <t>Монтаж стальных фасонных частей трубопровода DN100 мм</t>
  </si>
  <si>
    <t>Устройство дренажного слоя из гравия (гальки) вручную,  δ=10-20սմ</t>
  </si>
  <si>
    <t>Итого по разделу 5. Водопровод В-3-1</t>
  </si>
  <si>
    <t>6․ Водопровод В-3-2</t>
  </si>
  <si>
    <t>6.1. Земляные работы</t>
  </si>
  <si>
    <t>6.2․ Технологические работы</t>
  </si>
  <si>
    <t>6.3. Колодец с вантузом</t>
  </si>
  <si>
    <t>Итого по разделу 6. Водопровод В-3-2</t>
  </si>
  <si>
    <t>7․ Водопровод В-4-1</t>
  </si>
  <si>
    <t>7.1. Земляные работы</t>
  </si>
  <si>
    <t>7.2․ Технологические работы</t>
  </si>
  <si>
    <t>7.3. Колодец с вантузом</t>
  </si>
  <si>
    <t>7.4. Мокрый колодец</t>
  </si>
  <si>
    <t>Итого по разделу 7. Водопровод В-4-1</t>
  </si>
  <si>
    <t>8․ Водопровод В-4-2</t>
  </si>
  <si>
    <t>8.1. Земляные работы</t>
  </si>
  <si>
    <t>8.2․ Технологические работы</t>
  </si>
  <si>
    <t>Итого по разделу 8. Водопровод В-4-2</t>
  </si>
  <si>
    <t>9․ Водопровод В-5</t>
  </si>
  <si>
    <t>9.1. Земляные работы</t>
  </si>
  <si>
    <t>9.2․ Технологические работы</t>
  </si>
  <si>
    <t>9.3. Колодец с вантузом</t>
  </si>
  <si>
    <t>Итого по разделу 9. Водопровод В-5</t>
  </si>
  <si>
    <t>10․ Водопровод В-6-1</t>
  </si>
  <si>
    <t>10.1. Земляные работы</t>
  </si>
  <si>
    <t>10.2․ Технологические работы</t>
  </si>
  <si>
    <t>Итого по разделу 10. Водопровод В-6-1</t>
  </si>
  <si>
    <t>11․ Водопровод В-6-2</t>
  </si>
  <si>
    <t>11.1. Земляные работы</t>
  </si>
  <si>
    <t>11.2․ Технологические работы</t>
  </si>
  <si>
    <t>11.3. Колодец с вантузом</t>
  </si>
  <si>
    <t>Итого по разделу 11. Водопровод В-6-2</t>
  </si>
  <si>
    <t>12․ Водопровод В-7-1</t>
  </si>
  <si>
    <t>12.1. Земляные работы</t>
  </si>
  <si>
    <t>12.2․ Технологические работы</t>
  </si>
  <si>
    <t>Итого по разделу 12. Водопровод В-7-1</t>
  </si>
  <si>
    <t>13․ Водопровод В-7-2</t>
  </si>
  <si>
    <t>13.1. Земляные работы</t>
  </si>
  <si>
    <t>13.2․ Технологические работы</t>
  </si>
  <si>
    <t>Итого по разделу 13. Водопровод В-7-2</t>
  </si>
  <si>
    <t>14․ Водопровод В-8</t>
  </si>
  <si>
    <t>14.1. Земляные работы</t>
  </si>
  <si>
    <t>14.2․ Технологические работы</t>
  </si>
  <si>
    <t>Переход полиэтиленовый de250xde160 PN1,6 МПа</t>
  </si>
  <si>
    <t>14.3. Водомерный клапанный колодец ВКК-2 и клапанный колодец КК-2</t>
  </si>
  <si>
    <t>14.4. Клапанный колодец КК-16</t>
  </si>
  <si>
    <t>14.5. Клапанный колодец КК-15</t>
  </si>
  <si>
    <t>Сборный железобетонный круглый колодец D=1,5 м, H=1,2 м</t>
  </si>
  <si>
    <t>14.6. Колодец задвижек КЗ-14</t>
  </si>
  <si>
    <t>14.7. Колодец задвижек КЗ-18</t>
  </si>
  <si>
    <t>Сборный железобетонный круглый колодец D=1,0 м, H=1,2 м</t>
  </si>
  <si>
    <t>14.8. Колодец с вантузом</t>
  </si>
  <si>
    <t>14.9. Мокрый колодец</t>
  </si>
  <si>
    <t>Итого 14. Водовод В-8</t>
  </si>
  <si>
    <t>15․ Водовод В-8-1</t>
  </si>
  <si>
    <t>15.1. Земляные работы</t>
  </si>
  <si>
    <t>15.2․ Технологические работы</t>
  </si>
  <si>
    <t>15.3. Колодец с вантузом</t>
  </si>
  <si>
    <t>Итого 15. Водовод В-8-1</t>
  </si>
  <si>
    <t>16․ Водовод В-8-2</t>
  </si>
  <si>
    <t>16.1. Земляные работы</t>
  </si>
  <si>
    <t>16.2․ Технологические работы</t>
  </si>
  <si>
    <t>16.3. Колодец с вантузом</t>
  </si>
  <si>
    <t>16.4. Мокрый колодец</t>
  </si>
  <si>
    <t>Итого 16. Водовод В-8-2</t>
  </si>
  <si>
    <t>17․ Водовод В-8-3)</t>
  </si>
  <si>
    <t>17.1. Земляные работы</t>
  </si>
  <si>
    <t>17.2․ Технологические работы</t>
  </si>
  <si>
    <t>17.3. Колодец задвижек КЗ-17</t>
  </si>
  <si>
    <t>17.4. Колодец с вантузом</t>
  </si>
  <si>
    <t>17.5. Мокрый колодец</t>
  </si>
  <si>
    <t>Итого 17. Водовод В-8-3</t>
  </si>
  <si>
    <t>18․ Водовод В-8-4</t>
  </si>
  <si>
    <t>18.1. Земляные работы</t>
  </si>
  <si>
    <t>18.2․ Технологические работы</t>
  </si>
  <si>
    <t>Итого 18. Водовод В-8-4</t>
  </si>
  <si>
    <t>Итого по пунктам 1–18</t>
  </si>
  <si>
    <t>НДС - 20%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</si>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</sst>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#,##0.000"/>
    <numFmt numFmtId="166" formatCode="0.000"/>
    <numFmt numFmtId="167" formatCode="0.0000"/>
    <numFmt numFmtId="168" formatCode="0.000000000"/>
    <numFmt numFmtId="169" formatCode="#,##0.0000"/>
    <numFmt numFmtId="170" formatCode="#,##0.00000"/>
    <numFmt numFmtId="171" formatCode="#,##0.000000"/>
    <numFmt numFmtId="172" formatCode="#,##0.000000000"/>
    <numFmt numFmtId="173" formatCode="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sz val="10"/>
      <name val="Arial"/>
      <family val="2"/>
    </font>
    <font>
      <b/>
      <i/>
      <sz val="10"/>
      <name val="Sylfaen"/>
      <family val="1"/>
      <charset val="204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sz val="10"/>
      <name val="Sylfaen"/>
      <family val="1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vertAlign val="superscript"/>
      <sz val="1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4" fillId="0" borderId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1" fillId="0" borderId="0"/>
  </cellStyleXfs>
  <cellXfs count="46">
    <xf numFmtId="0" fontId="0" fillId="0" borderId="0" xfId="0"/>
    <xf numFmtId="0" fontId="8" fillId="0" borderId="1" xfId="5" applyFont="1" applyBorder="1" applyAlignment="1">
      <alignment horizontal="centerContinuous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0" fontId="9" fillId="0" borderId="4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164" fontId="9" fillId="0" borderId="1" xfId="1" applyNumberFormat="1" applyFont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167" fontId="9" fillId="0" borderId="1" xfId="1" applyNumberFormat="1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9" fontId="3" fillId="3" borderId="1" xfId="2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6" fontId="7" fillId="0" borderId="1" xfId="5" applyNumberFormat="1" applyFont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166" fontId="8" fillId="0" borderId="1" xfId="5" applyNumberFormat="1" applyFont="1" applyBorder="1" applyAlignment="1">
      <alignment horizontal="centerContinuous" vertical="center" wrapText="1"/>
    </xf>
    <xf numFmtId="165" fontId="5" fillId="0" borderId="0" xfId="0" applyNumberFormat="1" applyFont="1" applyAlignment="1">
      <alignment wrapText="1"/>
    </xf>
    <xf numFmtId="172" fontId="0" fillId="0" borderId="0" xfId="0" applyNumberFormat="1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65" fontId="0" fillId="0" borderId="0" xfId="0" applyNumberFormat="1"/>
    <xf numFmtId="166" fontId="0" fillId="0" borderId="0" xfId="0" applyNumberFormat="1"/>
    <xf numFmtId="173" fontId="0" fillId="0" borderId="0" xfId="0" applyNumberFormat="1"/>
    <xf numFmtId="0" fontId="10" fillId="0" borderId="1" xfId="0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5" applyFont="1" applyBorder="1" applyAlignment="1">
      <alignment vertical="center" wrapText="1"/>
    </xf>
    <xf numFmtId="0" fontId="9" fillId="0" borderId="1" xfId="5" applyFont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8" xfId="5" applyFont="1" applyBorder="1" applyAlignment="1">
      <alignment horizontal="center" vertical="center" wrapText="1"/>
    </xf>
    <xf numFmtId="0" fontId="7" fillId="0" borderId="9" xfId="5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</cellXfs>
  <cellStyles count="20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2 2" xfId="17" xr:uid="{00000000-0005-0000-0000-000004000000}"/>
    <cellStyle name="Normal 10 2 2 2 2" xfId="19" xr:uid="{9A1443B1-C75B-4A08-9560-15347E79C039}"/>
    <cellStyle name="Normal 10 2 3" xfId="10" xr:uid="{00000000-0005-0000-0000-000005000000}"/>
    <cellStyle name="Normal 11" xfId="3" xr:uid="{00000000-0005-0000-0000-000006000000}"/>
    <cellStyle name="Normal 2" xfId="1" xr:uid="{00000000-0005-0000-0000-000007000000}"/>
    <cellStyle name="Normal 2 2 2" xfId="11" xr:uid="{00000000-0005-0000-0000-000008000000}"/>
    <cellStyle name="Normal 23 2" xfId="8" xr:uid="{00000000-0005-0000-0000-000009000000}"/>
    <cellStyle name="Normal 24" xfId="12" xr:uid="{00000000-0005-0000-0000-00000A000000}"/>
    <cellStyle name="Normal 4 2" xfId="6" xr:uid="{00000000-0005-0000-0000-00000B000000}"/>
    <cellStyle name="Normal 6 2" xfId="18" xr:uid="{1E9D0B40-A358-4746-9BED-5E9D8DF12BCC}"/>
    <cellStyle name="Normal 8" xfId="4" xr:uid="{00000000-0005-0000-0000-00000C000000}"/>
    <cellStyle name="Percent 2" xfId="2" xr:uid="{00000000-0005-0000-0000-00000D000000}"/>
    <cellStyle name="Percent 4" xfId="7" xr:uid="{00000000-0005-0000-0000-00000E000000}"/>
    <cellStyle name="Обычный 2" xfId="15" xr:uid="{00000000-0005-0000-0000-00000F000000}"/>
    <cellStyle name="Обычный 3 2" xfId="13" xr:uid="{00000000-0005-0000-0000-000010000000}"/>
    <cellStyle name="Обычный 7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L1142"/>
  <sheetViews>
    <sheetView tabSelected="1" view="pageBreakPreview" topLeftCell="A1120" zoomScaleNormal="100" zoomScaleSheetLayoutView="100" workbookViewId="0">
      <selection activeCell="G1137" sqref="G1137"/>
    </sheetView>
  </sheetViews>
  <sheetFormatPr defaultRowHeight="15" x14ac:dyDescent="0.25"/>
  <cols>
    <col min="1" max="1" width="4" bestFit="1" customWidth="1"/>
    <col min="2" max="2" width="47.85546875" customWidth="1"/>
    <col min="3" max="3" width="6.7109375" customWidth="1"/>
    <col min="4" max="4" width="8.140625" bestFit="1" customWidth="1"/>
    <col min="5" max="5" width="13" customWidth="1"/>
    <col min="6" max="6" width="15.140625" customWidth="1"/>
    <col min="7" max="7" width="11.42578125" customWidth="1"/>
    <col min="9" max="9" width="18.28515625" customWidth="1"/>
    <col min="10" max="10" width="9.5703125" bestFit="1" customWidth="1"/>
  </cols>
  <sheetData>
    <row r="2" spans="1:12" ht="42.75" customHeight="1" x14ac:dyDescent="0.25">
      <c r="A2" s="42" t="s">
        <v>1</v>
      </c>
      <c r="B2" s="43"/>
      <c r="C2" s="43"/>
      <c r="D2" s="43"/>
      <c r="E2" s="43"/>
      <c r="F2" s="43"/>
      <c r="G2" s="43"/>
    </row>
    <row r="4" spans="1:12" ht="18" x14ac:dyDescent="0.25">
      <c r="B4" s="43" t="s">
        <v>2</v>
      </c>
      <c r="C4" s="43"/>
      <c r="D4" s="43"/>
      <c r="E4" s="43"/>
      <c r="F4" s="43"/>
    </row>
    <row r="5" spans="1:12" x14ac:dyDescent="0.25">
      <c r="F5" s="6"/>
    </row>
    <row r="6" spans="1:12" ht="15.75" thickBot="1" x14ac:dyDescent="0.3"/>
    <row r="7" spans="1:12" ht="75" customHeight="1" thickTop="1" thickBot="1" x14ac:dyDescent="0.3">
      <c r="A7" s="2" t="s">
        <v>3</v>
      </c>
      <c r="B7" s="3" t="s">
        <v>4</v>
      </c>
      <c r="C7" s="31" t="s">
        <v>5</v>
      </c>
      <c r="D7" s="31" t="s">
        <v>6</v>
      </c>
      <c r="E7" s="31" t="s">
        <v>7</v>
      </c>
      <c r="F7" s="31" t="s">
        <v>8</v>
      </c>
      <c r="G7" s="31" t="s">
        <v>9</v>
      </c>
    </row>
    <row r="8" spans="1:12" ht="16.5" thickTop="1" thickBot="1" x14ac:dyDescent="0.3">
      <c r="A8" s="7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12" ht="21.75" customHeight="1" thickTop="1" x14ac:dyDescent="0.25">
      <c r="A9" s="44" t="s">
        <v>10</v>
      </c>
      <c r="B9" s="44"/>
      <c r="C9" s="44"/>
      <c r="D9" s="1"/>
      <c r="E9" s="1"/>
      <c r="F9" s="5"/>
      <c r="G9" s="5"/>
    </row>
    <row r="10" spans="1:12" ht="14.45" customHeight="1" x14ac:dyDescent="0.25">
      <c r="A10" s="45" t="s">
        <v>11</v>
      </c>
      <c r="B10" s="45"/>
      <c r="C10" s="45"/>
      <c r="D10" s="1"/>
      <c r="E10" s="1"/>
      <c r="F10" s="5"/>
      <c r="G10" s="5"/>
    </row>
    <row r="11" spans="1:12" x14ac:dyDescent="0.25">
      <c r="A11" s="32">
        <v>1</v>
      </c>
      <c r="B11" s="33" t="s">
        <v>12</v>
      </c>
      <c r="C11" s="34" t="s">
        <v>13</v>
      </c>
      <c r="D11" s="15">
        <v>2400</v>
      </c>
      <c r="E11" s="13">
        <v>0.42299999999999999</v>
      </c>
      <c r="F11" s="5">
        <f t="shared" ref="F11:F24" si="0">+D11*E11</f>
        <v>1015.1999999999999</v>
      </c>
      <c r="G11" s="5"/>
      <c r="L11" s="30"/>
    </row>
    <row r="12" spans="1:12" ht="45" x14ac:dyDescent="0.25">
      <c r="A12" s="32">
        <v>2</v>
      </c>
      <c r="B12" s="35" t="s">
        <v>14</v>
      </c>
      <c r="C12" s="34" t="s">
        <v>15</v>
      </c>
      <c r="D12" s="15">
        <v>201.60000000000002</v>
      </c>
      <c r="E12" s="13">
        <v>10.422000000000001</v>
      </c>
      <c r="F12" s="5">
        <f t="shared" si="0"/>
        <v>2101.0752000000002</v>
      </c>
      <c r="G12" s="5"/>
      <c r="L12" s="30"/>
    </row>
    <row r="13" spans="1:12" ht="30" x14ac:dyDescent="0.25">
      <c r="A13" s="32">
        <v>3</v>
      </c>
      <c r="B13" s="35" t="s">
        <v>16</v>
      </c>
      <c r="C13" s="34" t="s">
        <v>15</v>
      </c>
      <c r="D13" s="15">
        <v>302.39999999999998</v>
      </c>
      <c r="E13" s="13">
        <v>4.45</v>
      </c>
      <c r="F13" s="5">
        <f t="shared" si="0"/>
        <v>1345.68</v>
      </c>
      <c r="G13" s="5"/>
      <c r="L13" s="30"/>
    </row>
    <row r="14" spans="1:12" ht="45" x14ac:dyDescent="0.25">
      <c r="A14" s="32">
        <v>4</v>
      </c>
      <c r="B14" s="35" t="s">
        <v>17</v>
      </c>
      <c r="C14" s="34" t="s">
        <v>15</v>
      </c>
      <c r="D14" s="15">
        <v>374.40000000000009</v>
      </c>
      <c r="E14" s="13">
        <v>6.81</v>
      </c>
      <c r="F14" s="5">
        <f t="shared" si="0"/>
        <v>2549.6640000000007</v>
      </c>
      <c r="G14" s="5"/>
      <c r="L14" s="30"/>
    </row>
    <row r="15" spans="1:12" ht="30" x14ac:dyDescent="0.25">
      <c r="A15" s="32">
        <v>5</v>
      </c>
      <c r="B15" s="35" t="s">
        <v>18</v>
      </c>
      <c r="C15" s="34" t="s">
        <v>15</v>
      </c>
      <c r="D15" s="15">
        <v>37.4</v>
      </c>
      <c r="E15" s="13">
        <v>14.2</v>
      </c>
      <c r="F15" s="5">
        <f t="shared" si="0"/>
        <v>531.07999999999993</v>
      </c>
      <c r="G15" s="5"/>
      <c r="L15" s="30"/>
    </row>
    <row r="16" spans="1:12" ht="45" x14ac:dyDescent="0.25">
      <c r="A16" s="32">
        <v>6</v>
      </c>
      <c r="B16" s="35" t="s">
        <v>19</v>
      </c>
      <c r="C16" s="34" t="s">
        <v>15</v>
      </c>
      <c r="D16" s="15">
        <v>561.6</v>
      </c>
      <c r="E16" s="13">
        <v>5.923</v>
      </c>
      <c r="F16" s="5">
        <f t="shared" si="0"/>
        <v>3326.3568</v>
      </c>
      <c r="G16" s="5"/>
      <c r="L16" s="30"/>
    </row>
    <row r="17" spans="1:12" ht="30" x14ac:dyDescent="0.25">
      <c r="A17" s="32">
        <v>7</v>
      </c>
      <c r="B17" s="35" t="s">
        <v>20</v>
      </c>
      <c r="C17" s="34" t="s">
        <v>15</v>
      </c>
      <c r="D17" s="15">
        <v>56.2</v>
      </c>
      <c r="E17" s="13">
        <v>5.8109999999999999</v>
      </c>
      <c r="F17" s="5">
        <f t="shared" si="0"/>
        <v>326.57820000000004</v>
      </c>
      <c r="G17" s="5"/>
      <c r="L17" s="30"/>
    </row>
    <row r="18" spans="1:12" ht="30" x14ac:dyDescent="0.25">
      <c r="A18" s="32">
        <v>8</v>
      </c>
      <c r="B18" s="35" t="s">
        <v>21</v>
      </c>
      <c r="C18" s="34" t="s">
        <v>15</v>
      </c>
      <c r="D18" s="15">
        <v>93.6</v>
      </c>
      <c r="E18" s="13">
        <v>5.66</v>
      </c>
      <c r="F18" s="5">
        <f t="shared" si="0"/>
        <v>529.77599999999995</v>
      </c>
      <c r="G18" s="5"/>
      <c r="L18" s="30"/>
    </row>
    <row r="19" spans="1:12" ht="18" x14ac:dyDescent="0.25">
      <c r="A19" s="32">
        <v>9</v>
      </c>
      <c r="B19" s="35" t="s">
        <v>22</v>
      </c>
      <c r="C19" s="34" t="s">
        <v>15</v>
      </c>
      <c r="D19" s="15">
        <v>43.5</v>
      </c>
      <c r="E19" s="13">
        <v>5.8109999999999999</v>
      </c>
      <c r="F19" s="5">
        <f t="shared" si="0"/>
        <v>252.77850000000001</v>
      </c>
      <c r="G19" s="5"/>
      <c r="L19" s="30"/>
    </row>
    <row r="20" spans="1:12" ht="30" x14ac:dyDescent="0.25">
      <c r="A20" s="32">
        <v>10</v>
      </c>
      <c r="B20" s="35" t="s">
        <v>23</v>
      </c>
      <c r="C20" s="34" t="s">
        <v>15</v>
      </c>
      <c r="D20" s="15">
        <v>87</v>
      </c>
      <c r="E20" s="13">
        <v>5.86</v>
      </c>
      <c r="F20" s="5">
        <f t="shared" si="0"/>
        <v>509.82000000000005</v>
      </c>
      <c r="G20" s="5"/>
      <c r="L20" s="30"/>
    </row>
    <row r="21" spans="1:12" ht="30" x14ac:dyDescent="0.25">
      <c r="A21" s="32">
        <v>11</v>
      </c>
      <c r="B21" s="35" t="s">
        <v>24</v>
      </c>
      <c r="C21" s="34" t="s">
        <v>15</v>
      </c>
      <c r="D21" s="15">
        <v>904.9</v>
      </c>
      <c r="E21" s="13">
        <v>3.6909999999999998</v>
      </c>
      <c r="F21" s="5">
        <f t="shared" si="0"/>
        <v>3339.9858999999997</v>
      </c>
      <c r="G21" s="5"/>
      <c r="L21" s="30"/>
    </row>
    <row r="22" spans="1:12" ht="30" x14ac:dyDescent="0.25">
      <c r="A22" s="32">
        <v>12</v>
      </c>
      <c r="B22" s="36" t="s">
        <v>25</v>
      </c>
      <c r="C22" s="37" t="s">
        <v>26</v>
      </c>
      <c r="D22" s="12">
        <v>2016</v>
      </c>
      <c r="E22" s="13">
        <v>1.7</v>
      </c>
      <c r="F22" s="5">
        <f t="shared" si="0"/>
        <v>3427.2</v>
      </c>
      <c r="G22" s="5"/>
      <c r="L22" s="30"/>
    </row>
    <row r="23" spans="1:12" ht="30" x14ac:dyDescent="0.25">
      <c r="A23" s="32">
        <v>13</v>
      </c>
      <c r="B23" s="35" t="s">
        <v>27</v>
      </c>
      <c r="C23" s="37" t="s">
        <v>26</v>
      </c>
      <c r="D23" s="12">
        <v>2016</v>
      </c>
      <c r="E23" s="13">
        <v>5.5220000000000002</v>
      </c>
      <c r="F23" s="5">
        <f t="shared" si="0"/>
        <v>11132.352000000001</v>
      </c>
      <c r="G23" s="5"/>
      <c r="L23" s="30"/>
    </row>
    <row r="24" spans="1:12" ht="30" x14ac:dyDescent="0.25">
      <c r="A24" s="32">
        <v>14</v>
      </c>
      <c r="B24" s="35" t="s">
        <v>28</v>
      </c>
      <c r="C24" s="37" t="s">
        <v>26</v>
      </c>
      <c r="D24" s="12">
        <v>2016</v>
      </c>
      <c r="E24" s="13">
        <v>4.0750000000000002</v>
      </c>
      <c r="F24" s="5">
        <f t="shared" si="0"/>
        <v>8215.2000000000007</v>
      </c>
      <c r="G24" s="5"/>
      <c r="L24" s="30"/>
    </row>
    <row r="25" spans="1:12" ht="14.45" customHeight="1" x14ac:dyDescent="0.25">
      <c r="A25" s="45" t="s">
        <v>29</v>
      </c>
      <c r="B25" s="45"/>
      <c r="C25" s="45"/>
      <c r="D25" s="12"/>
      <c r="E25" s="13"/>
      <c r="F25" s="5"/>
      <c r="G25" s="5"/>
      <c r="L25" s="30"/>
    </row>
    <row r="26" spans="1:12" ht="30" x14ac:dyDescent="0.25">
      <c r="A26" s="32">
        <v>1</v>
      </c>
      <c r="B26" s="35" t="s">
        <v>30</v>
      </c>
      <c r="C26" s="34" t="s">
        <v>13</v>
      </c>
      <c r="D26" s="12">
        <v>470</v>
      </c>
      <c r="E26" s="13">
        <v>26.931000000000001</v>
      </c>
      <c r="F26" s="5">
        <f t="shared" ref="F26:F33" si="1">+D26*E26</f>
        <v>12657.57</v>
      </c>
      <c r="G26" s="5"/>
      <c r="L26" s="30"/>
    </row>
    <row r="27" spans="1:12" ht="30" x14ac:dyDescent="0.25">
      <c r="A27" s="32">
        <v>2</v>
      </c>
      <c r="B27" s="35" t="s">
        <v>31</v>
      </c>
      <c r="C27" s="34" t="s">
        <v>13</v>
      </c>
      <c r="D27" s="12">
        <v>730</v>
      </c>
      <c r="E27" s="13">
        <v>11.362</v>
      </c>
      <c r="F27" s="5">
        <f t="shared" si="1"/>
        <v>8294.26</v>
      </c>
      <c r="G27" s="5"/>
      <c r="L27" s="30"/>
    </row>
    <row r="28" spans="1:12" ht="17.25" customHeight="1" x14ac:dyDescent="0.25">
      <c r="A28" s="32">
        <v>3</v>
      </c>
      <c r="B28" s="35" t="s">
        <v>32</v>
      </c>
      <c r="C28" s="34" t="s">
        <v>13</v>
      </c>
      <c r="D28" s="12">
        <v>1200</v>
      </c>
      <c r="E28" s="13">
        <v>0.14499999999999999</v>
      </c>
      <c r="F28" s="5">
        <f t="shared" si="1"/>
        <v>174</v>
      </c>
      <c r="G28" s="5"/>
      <c r="L28" s="30"/>
    </row>
    <row r="29" spans="1:12" ht="17.25" customHeight="1" x14ac:dyDescent="0.25">
      <c r="A29" s="32">
        <v>4</v>
      </c>
      <c r="B29" s="35" t="s">
        <v>33</v>
      </c>
      <c r="C29" s="34" t="s">
        <v>34</v>
      </c>
      <c r="D29" s="12">
        <v>1</v>
      </c>
      <c r="E29" s="13">
        <v>19.155000000000001</v>
      </c>
      <c r="F29" s="5">
        <f t="shared" si="1"/>
        <v>19.155000000000001</v>
      </c>
      <c r="G29" s="5"/>
      <c r="L29" s="30"/>
    </row>
    <row r="30" spans="1:12" ht="17.25" customHeight="1" x14ac:dyDescent="0.25">
      <c r="A30" s="32">
        <v>5</v>
      </c>
      <c r="B30" s="35" t="s">
        <v>35</v>
      </c>
      <c r="C30" s="34" t="s">
        <v>34</v>
      </c>
      <c r="D30" s="12">
        <v>5</v>
      </c>
      <c r="E30" s="13">
        <v>59.972000000000001</v>
      </c>
      <c r="F30" s="5">
        <f t="shared" si="1"/>
        <v>299.86</v>
      </c>
      <c r="G30" s="5"/>
      <c r="L30" s="30"/>
    </row>
    <row r="31" spans="1:12" ht="17.25" customHeight="1" x14ac:dyDescent="0.25">
      <c r="A31" s="32">
        <v>6</v>
      </c>
      <c r="B31" s="35" t="s">
        <v>36</v>
      </c>
      <c r="C31" s="34" t="s">
        <v>34</v>
      </c>
      <c r="D31" s="12">
        <v>1</v>
      </c>
      <c r="E31" s="13">
        <v>24.355</v>
      </c>
      <c r="F31" s="5">
        <f t="shared" si="1"/>
        <v>24.355</v>
      </c>
      <c r="G31" s="5"/>
      <c r="L31" s="30"/>
    </row>
    <row r="32" spans="1:12" ht="17.25" customHeight="1" x14ac:dyDescent="0.25">
      <c r="A32" s="32">
        <v>7</v>
      </c>
      <c r="B32" s="35" t="s">
        <v>37</v>
      </c>
      <c r="C32" s="34" t="s">
        <v>34</v>
      </c>
      <c r="D32" s="12">
        <v>1</v>
      </c>
      <c r="E32" s="13">
        <v>53.442999999999998</v>
      </c>
      <c r="F32" s="5">
        <f t="shared" si="1"/>
        <v>53.442999999999998</v>
      </c>
      <c r="G32" s="5"/>
      <c r="L32" s="30"/>
    </row>
    <row r="33" spans="1:12" ht="17.25" customHeight="1" x14ac:dyDescent="0.25">
      <c r="A33" s="32">
        <v>8</v>
      </c>
      <c r="B33" s="35" t="s">
        <v>38</v>
      </c>
      <c r="C33" s="34" t="s">
        <v>34</v>
      </c>
      <c r="D33" s="12">
        <v>5</v>
      </c>
      <c r="E33" s="13">
        <v>37.597999999999999</v>
      </c>
      <c r="F33" s="5">
        <f t="shared" si="1"/>
        <v>187.99</v>
      </c>
      <c r="G33" s="5"/>
      <c r="L33" s="30"/>
    </row>
    <row r="34" spans="1:12" ht="30.75" customHeight="1" x14ac:dyDescent="0.25">
      <c r="A34" s="45" t="s">
        <v>39</v>
      </c>
      <c r="B34" s="45"/>
      <c r="C34" s="45"/>
      <c r="D34" s="45"/>
      <c r="E34" s="20"/>
      <c r="F34" s="5"/>
      <c r="G34" s="5"/>
      <c r="L34" s="30"/>
    </row>
    <row r="35" spans="1:12" ht="14.45" customHeight="1" x14ac:dyDescent="0.25">
      <c r="A35" s="45" t="s">
        <v>40</v>
      </c>
      <c r="B35" s="45" t="s">
        <v>0</v>
      </c>
      <c r="C35" s="45"/>
      <c r="D35" s="12"/>
      <c r="E35" s="13"/>
      <c r="F35" s="5"/>
      <c r="G35" s="5"/>
      <c r="L35" s="30"/>
    </row>
    <row r="36" spans="1:12" ht="30" x14ac:dyDescent="0.25">
      <c r="A36" s="32">
        <v>1</v>
      </c>
      <c r="B36" s="35" t="s">
        <v>41</v>
      </c>
      <c r="C36" s="34" t="s">
        <v>42</v>
      </c>
      <c r="D36" s="12">
        <v>1</v>
      </c>
      <c r="E36" s="13">
        <v>8.2240000000000002</v>
      </c>
      <c r="F36" s="5">
        <f t="shared" ref="F36:F44" si="2">+D36*E36</f>
        <v>8.2240000000000002</v>
      </c>
      <c r="G36" s="5"/>
      <c r="L36" s="30"/>
    </row>
    <row r="37" spans="1:12" ht="30" x14ac:dyDescent="0.25">
      <c r="A37" s="32">
        <v>2</v>
      </c>
      <c r="B37" s="35" t="s">
        <v>43</v>
      </c>
      <c r="C37" s="34" t="s">
        <v>34</v>
      </c>
      <c r="D37" s="12">
        <v>1</v>
      </c>
      <c r="E37" s="13">
        <v>158.53299999999999</v>
      </c>
      <c r="F37" s="5">
        <f t="shared" si="2"/>
        <v>158.53299999999999</v>
      </c>
      <c r="G37" s="5"/>
      <c r="L37" s="30"/>
    </row>
    <row r="38" spans="1:12" ht="30" x14ac:dyDescent="0.25">
      <c r="A38" s="32">
        <v>3</v>
      </c>
      <c r="B38" s="35" t="s">
        <v>44</v>
      </c>
      <c r="C38" s="34" t="s">
        <v>34</v>
      </c>
      <c r="D38" s="12">
        <v>1</v>
      </c>
      <c r="E38" s="13">
        <v>60.337000000000003</v>
      </c>
      <c r="F38" s="5">
        <f t="shared" si="2"/>
        <v>60.337000000000003</v>
      </c>
      <c r="G38" s="5"/>
      <c r="L38" s="30"/>
    </row>
    <row r="39" spans="1:12" ht="30" x14ac:dyDescent="0.25">
      <c r="A39" s="32">
        <v>4</v>
      </c>
      <c r="B39" s="35" t="s">
        <v>45</v>
      </c>
      <c r="C39" s="34" t="s">
        <v>34</v>
      </c>
      <c r="D39" s="12">
        <v>2</v>
      </c>
      <c r="E39" s="13">
        <v>17.977</v>
      </c>
      <c r="F39" s="5">
        <f t="shared" si="2"/>
        <v>35.954000000000001</v>
      </c>
      <c r="G39" s="5"/>
      <c r="L39" s="30"/>
    </row>
    <row r="40" spans="1:12" x14ac:dyDescent="0.25">
      <c r="A40" s="32">
        <v>5</v>
      </c>
      <c r="B40" s="35" t="s">
        <v>46</v>
      </c>
      <c r="C40" s="34" t="s">
        <v>34</v>
      </c>
      <c r="D40" s="12">
        <v>4</v>
      </c>
      <c r="E40" s="13">
        <v>30.952999999999999</v>
      </c>
      <c r="F40" s="5">
        <f t="shared" si="2"/>
        <v>123.812</v>
      </c>
      <c r="G40" s="5"/>
      <c r="L40" s="30"/>
    </row>
    <row r="41" spans="1:12" ht="30" x14ac:dyDescent="0.25">
      <c r="A41" s="32">
        <v>6</v>
      </c>
      <c r="B41" s="35" t="s">
        <v>47</v>
      </c>
      <c r="C41" s="34" t="s">
        <v>34</v>
      </c>
      <c r="D41" s="12">
        <v>1</v>
      </c>
      <c r="E41" s="13">
        <v>220.36600000000001</v>
      </c>
      <c r="F41" s="5">
        <f t="shared" si="2"/>
        <v>220.36600000000001</v>
      </c>
      <c r="G41" s="5"/>
      <c r="L41" s="30"/>
    </row>
    <row r="42" spans="1:12" ht="30" x14ac:dyDescent="0.25">
      <c r="A42" s="32">
        <v>7</v>
      </c>
      <c r="B42" s="35" t="s">
        <v>48</v>
      </c>
      <c r="C42" s="34" t="s">
        <v>34</v>
      </c>
      <c r="D42" s="12">
        <v>1</v>
      </c>
      <c r="E42" s="13">
        <v>1834.9179999999999</v>
      </c>
      <c r="F42" s="5">
        <f t="shared" si="2"/>
        <v>1834.9179999999999</v>
      </c>
      <c r="G42" s="5"/>
      <c r="L42" s="30"/>
    </row>
    <row r="43" spans="1:12" ht="30" x14ac:dyDescent="0.25">
      <c r="A43" s="32">
        <v>8</v>
      </c>
      <c r="B43" s="36" t="s">
        <v>49</v>
      </c>
      <c r="C43" s="34" t="s">
        <v>15</v>
      </c>
      <c r="D43" s="14">
        <v>3.5999999999999997E-2</v>
      </c>
      <c r="E43" s="13">
        <v>68.150000000000006</v>
      </c>
      <c r="F43" s="5">
        <f t="shared" si="2"/>
        <v>2.4533999999999998</v>
      </c>
      <c r="G43" s="5"/>
      <c r="L43" s="30"/>
    </row>
    <row r="44" spans="1:12" ht="30" x14ac:dyDescent="0.25">
      <c r="A44" s="32">
        <v>9</v>
      </c>
      <c r="B44" s="36" t="s">
        <v>50</v>
      </c>
      <c r="C44" s="37" t="s">
        <v>26</v>
      </c>
      <c r="D44" s="13">
        <v>2.57</v>
      </c>
      <c r="E44" s="13">
        <v>1.1200000000000001</v>
      </c>
      <c r="F44" s="5">
        <f t="shared" si="2"/>
        <v>2.8784000000000001</v>
      </c>
      <c r="G44" s="5"/>
      <c r="L44" s="30"/>
    </row>
    <row r="45" spans="1:12" ht="14.45" customHeight="1" x14ac:dyDescent="0.25">
      <c r="A45" s="45" t="s">
        <v>51</v>
      </c>
      <c r="B45" s="45"/>
      <c r="C45" s="45"/>
      <c r="D45" s="12"/>
      <c r="E45" s="13"/>
      <c r="F45" s="5"/>
      <c r="G45" s="5"/>
      <c r="L45" s="30"/>
    </row>
    <row r="46" spans="1:12" ht="30" x14ac:dyDescent="0.25">
      <c r="A46" s="32">
        <v>1</v>
      </c>
      <c r="B46" s="35" t="s">
        <v>52</v>
      </c>
      <c r="C46" s="34" t="s">
        <v>15</v>
      </c>
      <c r="D46" s="13">
        <v>0.44</v>
      </c>
      <c r="E46" s="13">
        <v>39.82</v>
      </c>
      <c r="F46" s="5">
        <f t="shared" ref="F46:F56" si="3">+D46*E46</f>
        <v>17.520800000000001</v>
      </c>
      <c r="G46" s="5"/>
      <c r="L46" s="30"/>
    </row>
    <row r="47" spans="1:12" ht="30" x14ac:dyDescent="0.25">
      <c r="A47" s="32">
        <v>2</v>
      </c>
      <c r="B47" s="35" t="s">
        <v>53</v>
      </c>
      <c r="C47" s="34" t="s">
        <v>15</v>
      </c>
      <c r="D47" s="13">
        <v>1.19</v>
      </c>
      <c r="E47" s="13">
        <v>53.85</v>
      </c>
      <c r="F47" s="5">
        <f t="shared" si="3"/>
        <v>64.081500000000005</v>
      </c>
      <c r="G47" s="5"/>
      <c r="L47" s="30"/>
    </row>
    <row r="48" spans="1:12" ht="30" x14ac:dyDescent="0.25">
      <c r="A48" s="32">
        <v>3</v>
      </c>
      <c r="B48" s="35" t="s">
        <v>54</v>
      </c>
      <c r="C48" s="34" t="s">
        <v>34</v>
      </c>
      <c r="D48" s="12">
        <v>1</v>
      </c>
      <c r="E48" s="13">
        <v>65.308000000000007</v>
      </c>
      <c r="F48" s="5">
        <f t="shared" si="3"/>
        <v>65.308000000000007</v>
      </c>
      <c r="G48" s="5"/>
      <c r="L48" s="30"/>
    </row>
    <row r="49" spans="1:12" x14ac:dyDescent="0.25">
      <c r="A49" s="32">
        <v>4</v>
      </c>
      <c r="B49" s="35" t="s">
        <v>55</v>
      </c>
      <c r="C49" s="34" t="s">
        <v>34</v>
      </c>
      <c r="D49" s="12">
        <v>1</v>
      </c>
      <c r="E49" s="13">
        <v>49.344000000000001</v>
      </c>
      <c r="F49" s="5">
        <f t="shared" si="3"/>
        <v>49.344000000000001</v>
      </c>
      <c r="G49" s="5"/>
      <c r="L49" s="30"/>
    </row>
    <row r="50" spans="1:12" x14ac:dyDescent="0.25">
      <c r="A50" s="32">
        <v>5</v>
      </c>
      <c r="B50" s="35" t="s">
        <v>56</v>
      </c>
      <c r="C50" s="34" t="s">
        <v>34</v>
      </c>
      <c r="D50" s="12">
        <v>1</v>
      </c>
      <c r="E50" s="13">
        <v>68.936000000000007</v>
      </c>
      <c r="F50" s="5">
        <f t="shared" si="3"/>
        <v>68.936000000000007</v>
      </c>
      <c r="G50" s="5"/>
      <c r="L50" s="30"/>
    </row>
    <row r="51" spans="1:12" ht="30" x14ac:dyDescent="0.25">
      <c r="A51" s="32">
        <v>6</v>
      </c>
      <c r="B51" s="35" t="s">
        <v>57</v>
      </c>
      <c r="C51" s="34" t="s">
        <v>34</v>
      </c>
      <c r="D51" s="12">
        <v>1</v>
      </c>
      <c r="E51" s="13">
        <v>179.959</v>
      </c>
      <c r="F51" s="5">
        <f t="shared" si="3"/>
        <v>179.959</v>
      </c>
      <c r="G51" s="5"/>
      <c r="L51" s="30"/>
    </row>
    <row r="52" spans="1:12" x14ac:dyDescent="0.25">
      <c r="A52" s="32">
        <v>7</v>
      </c>
      <c r="B52" s="36" t="s">
        <v>58</v>
      </c>
      <c r="C52" s="32" t="s">
        <v>59</v>
      </c>
      <c r="D52" s="15">
        <v>17.899999999999999</v>
      </c>
      <c r="E52" s="13">
        <v>0.89</v>
      </c>
      <c r="F52" s="5">
        <f t="shared" si="3"/>
        <v>15.930999999999999</v>
      </c>
      <c r="G52" s="5"/>
      <c r="L52" s="30"/>
    </row>
    <row r="53" spans="1:12" x14ac:dyDescent="0.25">
      <c r="A53" s="32">
        <v>8</v>
      </c>
      <c r="B53" s="35" t="s">
        <v>60</v>
      </c>
      <c r="C53" s="32" t="s">
        <v>59</v>
      </c>
      <c r="D53" s="15">
        <v>14.4</v>
      </c>
      <c r="E53" s="13">
        <v>0.69</v>
      </c>
      <c r="F53" s="5">
        <f t="shared" si="3"/>
        <v>9.9359999999999999</v>
      </c>
      <c r="G53" s="5"/>
      <c r="L53" s="30"/>
    </row>
    <row r="54" spans="1:12" ht="18" x14ac:dyDescent="0.25">
      <c r="A54" s="32">
        <v>9</v>
      </c>
      <c r="B54" s="35" t="s">
        <v>61</v>
      </c>
      <c r="C54" s="34" t="s">
        <v>15</v>
      </c>
      <c r="D54" s="15">
        <v>0.1</v>
      </c>
      <c r="E54" s="13">
        <v>2.0299999999999998</v>
      </c>
      <c r="F54" s="5">
        <f t="shared" si="3"/>
        <v>0.20299999999999999</v>
      </c>
      <c r="G54" s="5"/>
      <c r="L54" s="30"/>
    </row>
    <row r="55" spans="1:12" ht="30" x14ac:dyDescent="0.25">
      <c r="A55" s="32">
        <v>10</v>
      </c>
      <c r="B55" s="36" t="s">
        <v>62</v>
      </c>
      <c r="C55" s="34" t="s">
        <v>63</v>
      </c>
      <c r="D55" s="14">
        <v>3.2300000000000002E-2</v>
      </c>
      <c r="E55" s="13">
        <v>18</v>
      </c>
      <c r="F55" s="5">
        <f t="shared" si="3"/>
        <v>0.58140000000000003</v>
      </c>
      <c r="G55" s="5"/>
      <c r="L55" s="30"/>
    </row>
    <row r="56" spans="1:12" ht="30" x14ac:dyDescent="0.25">
      <c r="A56" s="32">
        <v>11</v>
      </c>
      <c r="B56" s="35" t="s">
        <v>64</v>
      </c>
      <c r="C56" s="37" t="s">
        <v>26</v>
      </c>
      <c r="D56" s="15">
        <v>9.6</v>
      </c>
      <c r="E56" s="13">
        <v>1.0740000000000001</v>
      </c>
      <c r="F56" s="5">
        <f t="shared" si="3"/>
        <v>10.3104</v>
      </c>
      <c r="G56" s="5"/>
      <c r="L56" s="30"/>
    </row>
    <row r="57" spans="1:12" ht="14.45" customHeight="1" x14ac:dyDescent="0.25">
      <c r="A57" s="39" t="s">
        <v>65</v>
      </c>
      <c r="B57" s="40"/>
      <c r="C57" s="41"/>
      <c r="D57" s="12"/>
      <c r="E57" s="13"/>
      <c r="F57" s="5"/>
      <c r="G57" s="5"/>
      <c r="L57" s="30"/>
    </row>
    <row r="58" spans="1:12" ht="30" x14ac:dyDescent="0.25">
      <c r="A58" s="32">
        <v>1</v>
      </c>
      <c r="B58" s="35" t="s">
        <v>52</v>
      </c>
      <c r="C58" s="34" t="s">
        <v>15</v>
      </c>
      <c r="D58" s="13">
        <v>0.26</v>
      </c>
      <c r="E58" s="13">
        <v>39.82</v>
      </c>
      <c r="F58" s="5">
        <f t="shared" ref="F58:F68" si="4">+D58*E58</f>
        <v>10.353200000000001</v>
      </c>
      <c r="G58" s="5"/>
      <c r="L58" s="30"/>
    </row>
    <row r="59" spans="1:12" ht="30" x14ac:dyDescent="0.25">
      <c r="A59" s="32">
        <v>2</v>
      </c>
      <c r="B59" s="35" t="s">
        <v>66</v>
      </c>
      <c r="C59" s="34" t="s">
        <v>15</v>
      </c>
      <c r="D59" s="15">
        <v>0.7</v>
      </c>
      <c r="E59" s="13">
        <v>53.85</v>
      </c>
      <c r="F59" s="5">
        <f t="shared" si="4"/>
        <v>37.695</v>
      </c>
      <c r="G59" s="5"/>
      <c r="L59" s="30"/>
    </row>
    <row r="60" spans="1:12" ht="30" x14ac:dyDescent="0.25">
      <c r="A60" s="32">
        <v>3</v>
      </c>
      <c r="B60" s="35" t="s">
        <v>67</v>
      </c>
      <c r="C60" s="34" t="s">
        <v>34</v>
      </c>
      <c r="D60" s="12">
        <v>1</v>
      </c>
      <c r="E60" s="13">
        <v>29.026</v>
      </c>
      <c r="F60" s="5">
        <f t="shared" si="4"/>
        <v>29.026</v>
      </c>
      <c r="G60" s="5"/>
      <c r="L60" s="30"/>
    </row>
    <row r="61" spans="1:12" x14ac:dyDescent="0.25">
      <c r="A61" s="32">
        <v>4</v>
      </c>
      <c r="B61" s="35" t="s">
        <v>68</v>
      </c>
      <c r="C61" s="34" t="s">
        <v>34</v>
      </c>
      <c r="D61" s="12">
        <v>1</v>
      </c>
      <c r="E61" s="13">
        <v>30.477</v>
      </c>
      <c r="F61" s="5">
        <f t="shared" si="4"/>
        <v>30.477</v>
      </c>
      <c r="G61" s="5"/>
      <c r="L61" s="30"/>
    </row>
    <row r="62" spans="1:12" x14ac:dyDescent="0.25">
      <c r="A62" s="32">
        <v>5</v>
      </c>
      <c r="B62" s="35" t="s">
        <v>69</v>
      </c>
      <c r="C62" s="34" t="s">
        <v>34</v>
      </c>
      <c r="D62" s="12">
        <v>1</v>
      </c>
      <c r="E62" s="13">
        <v>30.477</v>
      </c>
      <c r="F62" s="5">
        <f t="shared" si="4"/>
        <v>30.477</v>
      </c>
      <c r="G62" s="5"/>
      <c r="L62" s="30"/>
    </row>
    <row r="63" spans="1:12" ht="30" x14ac:dyDescent="0.25">
      <c r="A63" s="32">
        <v>6</v>
      </c>
      <c r="B63" s="35" t="s">
        <v>70</v>
      </c>
      <c r="C63" s="34" t="s">
        <v>34</v>
      </c>
      <c r="D63" s="12">
        <v>1</v>
      </c>
      <c r="E63" s="13">
        <v>120.45699999999999</v>
      </c>
      <c r="F63" s="5">
        <f t="shared" si="4"/>
        <v>120.45699999999999</v>
      </c>
      <c r="G63" s="5"/>
      <c r="L63" s="30"/>
    </row>
    <row r="64" spans="1:12" x14ac:dyDescent="0.25">
      <c r="A64" s="32">
        <v>7</v>
      </c>
      <c r="B64" s="36" t="s">
        <v>58</v>
      </c>
      <c r="C64" s="32" t="s">
        <v>59</v>
      </c>
      <c r="D64" s="15">
        <v>17.899999999999999</v>
      </c>
      <c r="E64" s="13">
        <v>0.89</v>
      </c>
      <c r="F64" s="5">
        <f t="shared" si="4"/>
        <v>15.930999999999999</v>
      </c>
      <c r="G64" s="5"/>
      <c r="L64" s="30"/>
    </row>
    <row r="65" spans="1:12" x14ac:dyDescent="0.25">
      <c r="A65" s="32">
        <v>8</v>
      </c>
      <c r="B65" s="35" t="s">
        <v>60</v>
      </c>
      <c r="C65" s="32" t="s">
        <v>59</v>
      </c>
      <c r="D65" s="15">
        <v>14.4</v>
      </c>
      <c r="E65" s="13">
        <v>0.69</v>
      </c>
      <c r="F65" s="5">
        <f t="shared" si="4"/>
        <v>9.9359999999999999</v>
      </c>
      <c r="G65" s="5"/>
      <c r="L65" s="30"/>
    </row>
    <row r="66" spans="1:12" ht="18" x14ac:dyDescent="0.25">
      <c r="A66" s="32">
        <v>9</v>
      </c>
      <c r="B66" s="35" t="s">
        <v>61</v>
      </c>
      <c r="C66" s="34" t="s">
        <v>15</v>
      </c>
      <c r="D66" s="15">
        <v>0.1</v>
      </c>
      <c r="E66" s="13">
        <v>2.0299999999999998</v>
      </c>
      <c r="F66" s="5">
        <f t="shared" si="4"/>
        <v>0.20299999999999999</v>
      </c>
      <c r="G66" s="5"/>
      <c r="L66" s="30"/>
    </row>
    <row r="67" spans="1:12" ht="30" x14ac:dyDescent="0.25">
      <c r="A67" s="32">
        <v>10</v>
      </c>
      <c r="B67" s="36" t="s">
        <v>62</v>
      </c>
      <c r="C67" s="34" t="s">
        <v>63</v>
      </c>
      <c r="D67" s="14">
        <v>3.2300000000000002E-2</v>
      </c>
      <c r="E67" s="13">
        <v>18</v>
      </c>
      <c r="F67" s="5">
        <f t="shared" si="4"/>
        <v>0.58140000000000003</v>
      </c>
      <c r="G67" s="5"/>
      <c r="L67" s="30"/>
    </row>
    <row r="68" spans="1:12" ht="30" x14ac:dyDescent="0.25">
      <c r="A68" s="32">
        <v>11</v>
      </c>
      <c r="B68" s="35" t="s">
        <v>64</v>
      </c>
      <c r="C68" s="37" t="s">
        <v>26</v>
      </c>
      <c r="D68" s="15">
        <v>5.7</v>
      </c>
      <c r="E68" s="13">
        <v>1.0740000000000001</v>
      </c>
      <c r="F68" s="5">
        <f t="shared" si="4"/>
        <v>6.1218000000000004</v>
      </c>
      <c r="G68" s="5"/>
      <c r="L68" s="30"/>
    </row>
    <row r="69" spans="1:12" ht="14.45" customHeight="1" x14ac:dyDescent="0.25">
      <c r="A69" s="39" t="s">
        <v>71</v>
      </c>
      <c r="B69" s="40"/>
      <c r="C69" s="41"/>
      <c r="D69" s="12"/>
      <c r="E69" s="13"/>
      <c r="F69" s="5"/>
      <c r="G69" s="5"/>
      <c r="L69" s="30"/>
    </row>
    <row r="70" spans="1:12" ht="14.45" customHeight="1" x14ac:dyDescent="0.25">
      <c r="A70" s="39" t="s">
        <v>40</v>
      </c>
      <c r="B70" s="40" t="s">
        <v>0</v>
      </c>
      <c r="C70" s="41"/>
      <c r="D70" s="12"/>
      <c r="E70" s="13"/>
      <c r="F70" s="5"/>
      <c r="G70" s="5"/>
      <c r="L70" s="30"/>
    </row>
    <row r="71" spans="1:12" ht="30" x14ac:dyDescent="0.25">
      <c r="A71" s="32">
        <v>1</v>
      </c>
      <c r="B71" s="35" t="s">
        <v>43</v>
      </c>
      <c r="C71" s="34" t="s">
        <v>34</v>
      </c>
      <c r="D71" s="12">
        <v>2</v>
      </c>
      <c r="E71" s="13">
        <v>158.53299999999999</v>
      </c>
      <c r="F71" s="5">
        <f t="shared" ref="F71:F82" si="5">+D71*E71</f>
        <v>317.06599999999997</v>
      </c>
      <c r="G71" s="5"/>
      <c r="L71" s="30"/>
    </row>
    <row r="72" spans="1:12" ht="30" x14ac:dyDescent="0.25">
      <c r="A72" s="32">
        <v>2</v>
      </c>
      <c r="B72" s="35" t="s">
        <v>72</v>
      </c>
      <c r="C72" s="34" t="s">
        <v>34</v>
      </c>
      <c r="D72" s="12">
        <v>1</v>
      </c>
      <c r="E72" s="13">
        <v>55.738999999999997</v>
      </c>
      <c r="F72" s="5">
        <f t="shared" si="5"/>
        <v>55.738999999999997</v>
      </c>
      <c r="G72" s="5"/>
      <c r="L72" s="30"/>
    </row>
    <row r="73" spans="1:12" ht="30" x14ac:dyDescent="0.25">
      <c r="A73" s="32">
        <v>3</v>
      </c>
      <c r="B73" s="35" t="s">
        <v>44</v>
      </c>
      <c r="C73" s="34" t="s">
        <v>34</v>
      </c>
      <c r="D73" s="12">
        <v>1</v>
      </c>
      <c r="E73" s="13">
        <v>60.337000000000003</v>
      </c>
      <c r="F73" s="5">
        <f t="shared" si="5"/>
        <v>60.337000000000003</v>
      </c>
      <c r="G73" s="5"/>
      <c r="L73" s="30"/>
    </row>
    <row r="74" spans="1:12" ht="30" x14ac:dyDescent="0.25">
      <c r="A74" s="32">
        <v>4</v>
      </c>
      <c r="B74" s="35" t="s">
        <v>73</v>
      </c>
      <c r="C74" s="34" t="s">
        <v>34</v>
      </c>
      <c r="D74" s="12">
        <v>1</v>
      </c>
      <c r="E74" s="13">
        <v>19.663</v>
      </c>
      <c r="F74" s="5">
        <f t="shared" si="5"/>
        <v>19.663</v>
      </c>
      <c r="G74" s="5"/>
      <c r="L74" s="30"/>
    </row>
    <row r="75" spans="1:12" x14ac:dyDescent="0.25">
      <c r="A75" s="32">
        <v>5</v>
      </c>
      <c r="B75" s="35" t="s">
        <v>46</v>
      </c>
      <c r="C75" s="34" t="s">
        <v>34</v>
      </c>
      <c r="D75" s="12">
        <v>2</v>
      </c>
      <c r="E75" s="13">
        <v>30.952999999999999</v>
      </c>
      <c r="F75" s="5">
        <f t="shared" si="5"/>
        <v>61.905999999999999</v>
      </c>
      <c r="G75" s="5"/>
      <c r="L75" s="30"/>
    </row>
    <row r="76" spans="1:12" x14ac:dyDescent="0.25">
      <c r="A76" s="32">
        <v>6</v>
      </c>
      <c r="B76" s="35" t="s">
        <v>74</v>
      </c>
      <c r="C76" s="34" t="s">
        <v>34</v>
      </c>
      <c r="D76" s="12">
        <v>2</v>
      </c>
      <c r="E76" s="13">
        <v>17.315000000000001</v>
      </c>
      <c r="F76" s="5">
        <f t="shared" si="5"/>
        <v>34.630000000000003</v>
      </c>
      <c r="G76" s="5"/>
      <c r="L76" s="30"/>
    </row>
    <row r="77" spans="1:12" ht="30" x14ac:dyDescent="0.25">
      <c r="A77" s="32">
        <v>7</v>
      </c>
      <c r="B77" s="35" t="s">
        <v>47</v>
      </c>
      <c r="C77" s="34" t="s">
        <v>34</v>
      </c>
      <c r="D77" s="12">
        <v>1</v>
      </c>
      <c r="E77" s="13">
        <v>220.36600000000001</v>
      </c>
      <c r="F77" s="5">
        <f t="shared" si="5"/>
        <v>220.36600000000001</v>
      </c>
      <c r="G77" s="5"/>
      <c r="L77" s="30"/>
    </row>
    <row r="78" spans="1:12" ht="30" x14ac:dyDescent="0.25">
      <c r="A78" s="32">
        <v>8</v>
      </c>
      <c r="B78" s="35" t="s">
        <v>75</v>
      </c>
      <c r="C78" s="34" t="s">
        <v>34</v>
      </c>
      <c r="D78" s="12">
        <v>1</v>
      </c>
      <c r="E78" s="13">
        <v>84.061999999999998</v>
      </c>
      <c r="F78" s="5">
        <f t="shared" si="5"/>
        <v>84.061999999999998</v>
      </c>
      <c r="G78" s="5"/>
      <c r="L78" s="30"/>
    </row>
    <row r="79" spans="1:12" ht="30" x14ac:dyDescent="0.25">
      <c r="A79" s="32">
        <v>9</v>
      </c>
      <c r="B79" s="36" t="s">
        <v>49</v>
      </c>
      <c r="C79" s="34" t="s">
        <v>15</v>
      </c>
      <c r="D79" s="14">
        <v>3.5999999999999997E-2</v>
      </c>
      <c r="E79" s="13">
        <v>68.150000000000006</v>
      </c>
      <c r="F79" s="5">
        <f t="shared" si="5"/>
        <v>2.4533999999999998</v>
      </c>
      <c r="G79" s="5"/>
      <c r="L79" s="30"/>
    </row>
    <row r="80" spans="1:12" x14ac:dyDescent="0.25">
      <c r="A80" s="32">
        <v>10</v>
      </c>
      <c r="B80" s="35" t="s">
        <v>76</v>
      </c>
      <c r="C80" s="34" t="s">
        <v>13</v>
      </c>
      <c r="D80" s="12">
        <v>1</v>
      </c>
      <c r="E80" s="13">
        <v>28.809000000000001</v>
      </c>
      <c r="F80" s="5">
        <f t="shared" si="5"/>
        <v>28.809000000000001</v>
      </c>
      <c r="G80" s="5"/>
      <c r="L80" s="30"/>
    </row>
    <row r="81" spans="1:12" x14ac:dyDescent="0.25">
      <c r="A81" s="32">
        <v>11</v>
      </c>
      <c r="B81" s="35" t="s">
        <v>77</v>
      </c>
      <c r="C81" s="34" t="s">
        <v>13</v>
      </c>
      <c r="D81" s="12">
        <v>1</v>
      </c>
      <c r="E81" s="13">
        <v>10.07</v>
      </c>
      <c r="F81" s="5">
        <f t="shared" si="5"/>
        <v>10.07</v>
      </c>
      <c r="G81" s="5"/>
      <c r="L81" s="30"/>
    </row>
    <row r="82" spans="1:12" ht="30" x14ac:dyDescent="0.25">
      <c r="A82" s="32">
        <v>12</v>
      </c>
      <c r="B82" s="36" t="s">
        <v>50</v>
      </c>
      <c r="C82" s="37" t="s">
        <v>26</v>
      </c>
      <c r="D82" s="13">
        <v>1.36</v>
      </c>
      <c r="E82" s="13">
        <v>1.1200000000000001</v>
      </c>
      <c r="F82" s="5">
        <f t="shared" si="5"/>
        <v>1.5232000000000003</v>
      </c>
      <c r="G82" s="5"/>
      <c r="L82" s="30"/>
    </row>
    <row r="83" spans="1:12" ht="14.45" customHeight="1" x14ac:dyDescent="0.25">
      <c r="A83" s="39" t="s">
        <v>51</v>
      </c>
      <c r="B83" s="40"/>
      <c r="C83" s="41"/>
      <c r="D83" s="12"/>
      <c r="E83" s="13"/>
      <c r="F83" s="5"/>
      <c r="G83" s="5"/>
      <c r="L83" s="30"/>
    </row>
    <row r="84" spans="1:12" ht="30" x14ac:dyDescent="0.25">
      <c r="A84" s="32">
        <v>1</v>
      </c>
      <c r="B84" s="35" t="s">
        <v>52</v>
      </c>
      <c r="C84" s="34" t="s">
        <v>15</v>
      </c>
      <c r="D84" s="13">
        <v>0.44</v>
      </c>
      <c r="E84" s="13">
        <v>39.82</v>
      </c>
      <c r="F84" s="5">
        <f t="shared" ref="F84:F94" si="6">+D84*E84</f>
        <v>17.520800000000001</v>
      </c>
      <c r="G84" s="5"/>
      <c r="L84" s="30"/>
    </row>
    <row r="85" spans="1:12" ht="30" x14ac:dyDescent="0.25">
      <c r="A85" s="32">
        <v>2</v>
      </c>
      <c r="B85" s="35" t="s">
        <v>53</v>
      </c>
      <c r="C85" s="34" t="s">
        <v>15</v>
      </c>
      <c r="D85" s="13">
        <v>1.19</v>
      </c>
      <c r="E85" s="13">
        <v>53.85</v>
      </c>
      <c r="F85" s="5">
        <f t="shared" si="6"/>
        <v>64.081500000000005</v>
      </c>
      <c r="G85" s="5"/>
      <c r="L85" s="30"/>
    </row>
    <row r="86" spans="1:12" ht="30" x14ac:dyDescent="0.25">
      <c r="A86" s="32">
        <v>3</v>
      </c>
      <c r="B86" s="35" t="s">
        <v>54</v>
      </c>
      <c r="C86" s="34" t="s">
        <v>34</v>
      </c>
      <c r="D86" s="12">
        <v>1</v>
      </c>
      <c r="E86" s="13">
        <v>65.308000000000007</v>
      </c>
      <c r="F86" s="5">
        <f t="shared" si="6"/>
        <v>65.308000000000007</v>
      </c>
      <c r="G86" s="5"/>
      <c r="L86" s="30"/>
    </row>
    <row r="87" spans="1:12" x14ac:dyDescent="0.25">
      <c r="A87" s="32">
        <v>4</v>
      </c>
      <c r="B87" s="35" t="s">
        <v>55</v>
      </c>
      <c r="C87" s="34" t="s">
        <v>34</v>
      </c>
      <c r="D87" s="12">
        <v>1</v>
      </c>
      <c r="E87" s="13">
        <v>49.344000000000001</v>
      </c>
      <c r="F87" s="5">
        <f t="shared" si="6"/>
        <v>49.344000000000001</v>
      </c>
      <c r="G87" s="5"/>
      <c r="L87" s="30"/>
    </row>
    <row r="88" spans="1:12" x14ac:dyDescent="0.25">
      <c r="A88" s="32">
        <v>5</v>
      </c>
      <c r="B88" s="35" t="s">
        <v>56</v>
      </c>
      <c r="C88" s="34" t="s">
        <v>34</v>
      </c>
      <c r="D88" s="12">
        <v>1</v>
      </c>
      <c r="E88" s="13">
        <v>68.936000000000007</v>
      </c>
      <c r="F88" s="5">
        <f t="shared" si="6"/>
        <v>68.936000000000007</v>
      </c>
      <c r="G88" s="5"/>
      <c r="L88" s="30"/>
    </row>
    <row r="89" spans="1:12" ht="30" x14ac:dyDescent="0.25">
      <c r="A89" s="32">
        <v>6</v>
      </c>
      <c r="B89" s="35" t="s">
        <v>57</v>
      </c>
      <c r="C89" s="34" t="s">
        <v>34</v>
      </c>
      <c r="D89" s="12">
        <v>1</v>
      </c>
      <c r="E89" s="13">
        <v>179.959</v>
      </c>
      <c r="F89" s="5">
        <f t="shared" si="6"/>
        <v>179.959</v>
      </c>
      <c r="G89" s="5"/>
      <c r="L89" s="30"/>
    </row>
    <row r="90" spans="1:12" x14ac:dyDescent="0.25">
      <c r="A90" s="32">
        <v>7</v>
      </c>
      <c r="B90" s="36" t="s">
        <v>58</v>
      </c>
      <c r="C90" s="32" t="s">
        <v>59</v>
      </c>
      <c r="D90" s="15">
        <v>17.899999999999999</v>
      </c>
      <c r="E90" s="13">
        <v>0.89</v>
      </c>
      <c r="F90" s="5">
        <f t="shared" si="6"/>
        <v>15.930999999999999</v>
      </c>
      <c r="G90" s="5"/>
      <c r="L90" s="30"/>
    </row>
    <row r="91" spans="1:12" x14ac:dyDescent="0.25">
      <c r="A91" s="32">
        <v>8</v>
      </c>
      <c r="B91" s="35" t="s">
        <v>60</v>
      </c>
      <c r="C91" s="32" t="s">
        <v>59</v>
      </c>
      <c r="D91" s="15">
        <v>14.4</v>
      </c>
      <c r="E91" s="13">
        <v>0.69</v>
      </c>
      <c r="F91" s="5">
        <f t="shared" si="6"/>
        <v>9.9359999999999999</v>
      </c>
      <c r="G91" s="5"/>
      <c r="L91" s="30"/>
    </row>
    <row r="92" spans="1:12" ht="18" x14ac:dyDescent="0.25">
      <c r="A92" s="32">
        <v>9</v>
      </c>
      <c r="B92" s="35" t="s">
        <v>61</v>
      </c>
      <c r="C92" s="34" t="s">
        <v>15</v>
      </c>
      <c r="D92" s="15">
        <v>0.1</v>
      </c>
      <c r="E92" s="13">
        <v>2.0299999999999998</v>
      </c>
      <c r="F92" s="5">
        <f t="shared" si="6"/>
        <v>0.20299999999999999</v>
      </c>
      <c r="G92" s="5"/>
      <c r="L92" s="30"/>
    </row>
    <row r="93" spans="1:12" ht="30" x14ac:dyDescent="0.25">
      <c r="A93" s="32">
        <v>10</v>
      </c>
      <c r="B93" s="36" t="s">
        <v>62</v>
      </c>
      <c r="C93" s="34" t="s">
        <v>63</v>
      </c>
      <c r="D93" s="14">
        <v>3.2300000000000002E-2</v>
      </c>
      <c r="E93" s="13">
        <v>18</v>
      </c>
      <c r="F93" s="5">
        <f t="shared" si="6"/>
        <v>0.58140000000000003</v>
      </c>
      <c r="G93" s="5"/>
      <c r="L93" s="30"/>
    </row>
    <row r="94" spans="1:12" ht="30" x14ac:dyDescent="0.25">
      <c r="A94" s="32">
        <v>11</v>
      </c>
      <c r="B94" s="35" t="s">
        <v>64</v>
      </c>
      <c r="C94" s="37" t="s">
        <v>26</v>
      </c>
      <c r="D94" s="15">
        <v>9.6</v>
      </c>
      <c r="E94" s="13">
        <v>1.0740000000000001</v>
      </c>
      <c r="F94" s="5">
        <f t="shared" si="6"/>
        <v>10.3104</v>
      </c>
      <c r="G94" s="5"/>
      <c r="L94" s="30"/>
    </row>
    <row r="95" spans="1:12" ht="21" customHeight="1" x14ac:dyDescent="0.25">
      <c r="A95" s="39" t="s">
        <v>78</v>
      </c>
      <c r="B95" s="40"/>
      <c r="C95" s="41"/>
      <c r="D95" s="12"/>
      <c r="E95" s="13"/>
      <c r="F95" s="5"/>
      <c r="G95" s="5"/>
      <c r="L95" s="30"/>
    </row>
    <row r="96" spans="1:12" ht="14.45" customHeight="1" x14ac:dyDescent="0.25">
      <c r="A96" s="38"/>
      <c r="B96" s="38" t="s">
        <v>40</v>
      </c>
      <c r="C96" s="38"/>
      <c r="D96" s="12"/>
      <c r="E96" s="13"/>
      <c r="F96" s="5"/>
      <c r="G96" s="5"/>
      <c r="L96" s="30"/>
    </row>
    <row r="97" spans="1:12" ht="30" x14ac:dyDescent="0.25">
      <c r="A97" s="32">
        <v>1</v>
      </c>
      <c r="B97" s="35" t="s">
        <v>43</v>
      </c>
      <c r="C97" s="34" t="s">
        <v>34</v>
      </c>
      <c r="D97" s="12">
        <v>2</v>
      </c>
      <c r="E97" s="13">
        <v>158.53299999999999</v>
      </c>
      <c r="F97" s="5">
        <f t="shared" ref="F97:F106" si="7">+D97*E97</f>
        <v>317.06599999999997</v>
      </c>
      <c r="G97" s="5"/>
      <c r="L97" s="30"/>
    </row>
    <row r="98" spans="1:12" ht="30" x14ac:dyDescent="0.25">
      <c r="A98" s="32">
        <v>2</v>
      </c>
      <c r="B98" s="35" t="s">
        <v>72</v>
      </c>
      <c r="C98" s="34" t="s">
        <v>34</v>
      </c>
      <c r="D98" s="12">
        <v>2</v>
      </c>
      <c r="E98" s="13">
        <v>55.738999999999997</v>
      </c>
      <c r="F98" s="5">
        <f t="shared" si="7"/>
        <v>111.47799999999999</v>
      </c>
      <c r="G98" s="5"/>
      <c r="L98" s="30"/>
    </row>
    <row r="99" spans="1:12" ht="30" x14ac:dyDescent="0.25">
      <c r="A99" s="32">
        <v>3</v>
      </c>
      <c r="B99" s="35" t="s">
        <v>79</v>
      </c>
      <c r="C99" s="34" t="s">
        <v>34</v>
      </c>
      <c r="D99" s="12">
        <v>1</v>
      </c>
      <c r="E99" s="13">
        <v>80.385000000000005</v>
      </c>
      <c r="F99" s="5">
        <f t="shared" si="7"/>
        <v>80.385000000000005</v>
      </c>
      <c r="G99" s="5"/>
      <c r="L99" s="30"/>
    </row>
    <row r="100" spans="1:12" ht="30" x14ac:dyDescent="0.25">
      <c r="A100" s="32">
        <v>4</v>
      </c>
      <c r="B100" s="35" t="s">
        <v>73</v>
      </c>
      <c r="C100" s="34" t="s">
        <v>34</v>
      </c>
      <c r="D100" s="12">
        <v>2</v>
      </c>
      <c r="E100" s="13">
        <v>19.663</v>
      </c>
      <c r="F100" s="5">
        <f t="shared" si="7"/>
        <v>39.326000000000001</v>
      </c>
      <c r="G100" s="5"/>
      <c r="L100" s="30"/>
    </row>
    <row r="101" spans="1:12" x14ac:dyDescent="0.25">
      <c r="A101" s="32">
        <v>5</v>
      </c>
      <c r="B101" s="35" t="s">
        <v>74</v>
      </c>
      <c r="C101" s="34" t="s">
        <v>34</v>
      </c>
      <c r="D101" s="12">
        <v>4</v>
      </c>
      <c r="E101" s="13">
        <v>17.315000000000001</v>
      </c>
      <c r="F101" s="5">
        <f t="shared" si="7"/>
        <v>69.260000000000005</v>
      </c>
      <c r="G101" s="5"/>
      <c r="L101" s="30"/>
    </row>
    <row r="102" spans="1:12" ht="30" x14ac:dyDescent="0.25">
      <c r="A102" s="32">
        <v>6</v>
      </c>
      <c r="B102" s="35" t="s">
        <v>75</v>
      </c>
      <c r="C102" s="34" t="s">
        <v>34</v>
      </c>
      <c r="D102" s="12">
        <v>2</v>
      </c>
      <c r="E102" s="13">
        <v>84.061999999999998</v>
      </c>
      <c r="F102" s="5">
        <f t="shared" si="7"/>
        <v>168.124</v>
      </c>
      <c r="G102" s="5"/>
      <c r="L102" s="30"/>
    </row>
    <row r="103" spans="1:12" ht="30" x14ac:dyDescent="0.25">
      <c r="A103" s="32">
        <v>7</v>
      </c>
      <c r="B103" s="36" t="s">
        <v>49</v>
      </c>
      <c r="C103" s="34" t="s">
        <v>15</v>
      </c>
      <c r="D103" s="14">
        <v>3.5999999999999997E-2</v>
      </c>
      <c r="E103" s="13">
        <v>68.150000000000006</v>
      </c>
      <c r="F103" s="5">
        <f t="shared" si="7"/>
        <v>2.4533999999999998</v>
      </c>
      <c r="G103" s="5"/>
      <c r="L103" s="30"/>
    </row>
    <row r="104" spans="1:12" x14ac:dyDescent="0.25">
      <c r="A104" s="32">
        <v>8</v>
      </c>
      <c r="B104" s="35" t="s">
        <v>76</v>
      </c>
      <c r="C104" s="34" t="s">
        <v>13</v>
      </c>
      <c r="D104" s="12">
        <v>2</v>
      </c>
      <c r="E104" s="13">
        <v>28.809000000000001</v>
      </c>
      <c r="F104" s="5">
        <f t="shared" si="7"/>
        <v>57.618000000000002</v>
      </c>
      <c r="G104" s="5"/>
      <c r="L104" s="30"/>
    </row>
    <row r="105" spans="1:12" x14ac:dyDescent="0.25">
      <c r="A105" s="32">
        <v>9</v>
      </c>
      <c r="B105" s="35" t="s">
        <v>77</v>
      </c>
      <c r="C105" s="34" t="s">
        <v>13</v>
      </c>
      <c r="D105" s="12">
        <v>1</v>
      </c>
      <c r="E105" s="13">
        <v>10.07</v>
      </c>
      <c r="F105" s="5">
        <f t="shared" si="7"/>
        <v>10.07</v>
      </c>
      <c r="G105" s="5"/>
      <c r="L105" s="30"/>
    </row>
    <row r="106" spans="1:12" ht="30" x14ac:dyDescent="0.25">
      <c r="A106" s="32">
        <v>10</v>
      </c>
      <c r="B106" s="36" t="s">
        <v>50</v>
      </c>
      <c r="C106" s="37" t="s">
        <v>26</v>
      </c>
      <c r="D106" s="13">
        <v>2.2000000000000002</v>
      </c>
      <c r="E106" s="13">
        <v>1.115</v>
      </c>
      <c r="F106" s="5">
        <f t="shared" si="7"/>
        <v>2.4530000000000003</v>
      </c>
      <c r="G106" s="5"/>
      <c r="L106" s="30"/>
    </row>
    <row r="107" spans="1:12" ht="35.25" customHeight="1" x14ac:dyDescent="0.25">
      <c r="A107" s="39" t="s">
        <v>80</v>
      </c>
      <c r="B107" s="40"/>
      <c r="C107" s="41"/>
      <c r="D107" s="12"/>
      <c r="E107" s="13"/>
      <c r="F107" s="5"/>
      <c r="G107" s="5"/>
      <c r="L107" s="30"/>
    </row>
    <row r="108" spans="1:12" ht="30" x14ac:dyDescent="0.25">
      <c r="A108" s="32">
        <v>1</v>
      </c>
      <c r="B108" s="35" t="s">
        <v>52</v>
      </c>
      <c r="C108" s="34" t="s">
        <v>15</v>
      </c>
      <c r="D108" s="13">
        <v>0.68</v>
      </c>
      <c r="E108" s="13">
        <v>39.82</v>
      </c>
      <c r="F108" s="5">
        <f t="shared" ref="F108:F118" si="8">+D108*E108</f>
        <v>27.077600000000004</v>
      </c>
      <c r="G108" s="5"/>
      <c r="L108" s="30"/>
    </row>
    <row r="109" spans="1:12" ht="30" x14ac:dyDescent="0.25">
      <c r="A109" s="32">
        <v>2</v>
      </c>
      <c r="B109" s="35" t="s">
        <v>81</v>
      </c>
      <c r="C109" s="34" t="s">
        <v>15</v>
      </c>
      <c r="D109" s="15">
        <v>2.1</v>
      </c>
      <c r="E109" s="13">
        <v>53.85</v>
      </c>
      <c r="F109" s="5">
        <f t="shared" si="8"/>
        <v>113.08500000000001</v>
      </c>
      <c r="G109" s="5"/>
      <c r="L109" s="30"/>
    </row>
    <row r="110" spans="1:12" ht="30" x14ac:dyDescent="0.25">
      <c r="A110" s="32">
        <v>3</v>
      </c>
      <c r="B110" s="35" t="s">
        <v>82</v>
      </c>
      <c r="C110" s="34" t="s">
        <v>34</v>
      </c>
      <c r="D110" s="12">
        <v>1</v>
      </c>
      <c r="E110" s="13">
        <v>132.792</v>
      </c>
      <c r="F110" s="5">
        <f t="shared" si="8"/>
        <v>132.792</v>
      </c>
      <c r="G110" s="5"/>
      <c r="L110" s="30"/>
    </row>
    <row r="111" spans="1:12" x14ac:dyDescent="0.25">
      <c r="A111" s="32">
        <v>4</v>
      </c>
      <c r="B111" s="35" t="s">
        <v>83</v>
      </c>
      <c r="C111" s="34" t="s">
        <v>34</v>
      </c>
      <c r="D111" s="12">
        <v>1</v>
      </c>
      <c r="E111" s="13">
        <v>104.492</v>
      </c>
      <c r="F111" s="5">
        <f t="shared" si="8"/>
        <v>104.492</v>
      </c>
      <c r="G111" s="5"/>
      <c r="L111" s="30"/>
    </row>
    <row r="112" spans="1:12" x14ac:dyDescent="0.25">
      <c r="A112" s="32">
        <v>5</v>
      </c>
      <c r="B112" s="35" t="s">
        <v>84</v>
      </c>
      <c r="C112" s="34" t="s">
        <v>34</v>
      </c>
      <c r="D112" s="12">
        <v>1</v>
      </c>
      <c r="E112" s="13">
        <v>156.739</v>
      </c>
      <c r="F112" s="5">
        <f t="shared" si="8"/>
        <v>156.739</v>
      </c>
      <c r="G112" s="5"/>
      <c r="L112" s="30"/>
    </row>
    <row r="113" spans="1:12" ht="30" x14ac:dyDescent="0.25">
      <c r="A113" s="32">
        <v>6</v>
      </c>
      <c r="B113" s="35" t="s">
        <v>85</v>
      </c>
      <c r="C113" s="34" t="s">
        <v>34</v>
      </c>
      <c r="D113" s="12">
        <v>1</v>
      </c>
      <c r="E113" s="13">
        <v>268.48700000000002</v>
      </c>
      <c r="F113" s="5">
        <f t="shared" si="8"/>
        <v>268.48700000000002</v>
      </c>
      <c r="G113" s="5"/>
      <c r="L113" s="30"/>
    </row>
    <row r="114" spans="1:12" x14ac:dyDescent="0.25">
      <c r="A114" s="32">
        <v>7</v>
      </c>
      <c r="B114" s="36" t="s">
        <v>58</v>
      </c>
      <c r="C114" s="32" t="s">
        <v>59</v>
      </c>
      <c r="D114" s="15">
        <v>15.9</v>
      </c>
      <c r="E114" s="13">
        <v>0.89</v>
      </c>
      <c r="F114" s="5">
        <f t="shared" si="8"/>
        <v>14.151</v>
      </c>
      <c r="G114" s="5"/>
      <c r="L114" s="30"/>
    </row>
    <row r="115" spans="1:12" x14ac:dyDescent="0.25">
      <c r="A115" s="32">
        <v>8</v>
      </c>
      <c r="B115" s="35" t="s">
        <v>60</v>
      </c>
      <c r="C115" s="32" t="s">
        <v>59</v>
      </c>
      <c r="D115" s="15">
        <v>24.7</v>
      </c>
      <c r="E115" s="13">
        <v>0.69</v>
      </c>
      <c r="F115" s="5">
        <f t="shared" si="8"/>
        <v>17.042999999999999</v>
      </c>
      <c r="G115" s="5"/>
      <c r="L115" s="30"/>
    </row>
    <row r="116" spans="1:12" ht="18" x14ac:dyDescent="0.25">
      <c r="A116" s="32">
        <v>9</v>
      </c>
      <c r="B116" s="35" t="s">
        <v>61</v>
      </c>
      <c r="C116" s="34" t="s">
        <v>15</v>
      </c>
      <c r="D116" s="15">
        <v>0.1</v>
      </c>
      <c r="E116" s="13">
        <v>2.0299999999999998</v>
      </c>
      <c r="F116" s="5">
        <f t="shared" si="8"/>
        <v>0.20299999999999999</v>
      </c>
      <c r="G116" s="5"/>
      <c r="L116" s="30"/>
    </row>
    <row r="117" spans="1:12" ht="30" x14ac:dyDescent="0.25">
      <c r="A117" s="32">
        <v>10</v>
      </c>
      <c r="B117" s="36" t="s">
        <v>62</v>
      </c>
      <c r="C117" s="34" t="s">
        <v>63</v>
      </c>
      <c r="D117" s="14">
        <v>4.0599999999999997E-2</v>
      </c>
      <c r="E117" s="13">
        <v>18</v>
      </c>
      <c r="F117" s="5">
        <f t="shared" si="8"/>
        <v>0.73079999999999989</v>
      </c>
      <c r="G117" s="5"/>
      <c r="L117" s="30"/>
    </row>
    <row r="118" spans="1:12" ht="30" x14ac:dyDescent="0.25">
      <c r="A118" s="32">
        <v>11</v>
      </c>
      <c r="B118" s="35" t="s">
        <v>64</v>
      </c>
      <c r="C118" s="37" t="s">
        <v>26</v>
      </c>
      <c r="D118" s="15">
        <v>10.4</v>
      </c>
      <c r="E118" s="13">
        <v>1.0740000000000001</v>
      </c>
      <c r="F118" s="5">
        <f t="shared" si="8"/>
        <v>11.169600000000001</v>
      </c>
      <c r="G118" s="5"/>
      <c r="L118" s="30"/>
    </row>
    <row r="119" spans="1:12" ht="19.5" customHeight="1" x14ac:dyDescent="0.25">
      <c r="A119" s="39" t="s">
        <v>86</v>
      </c>
      <c r="B119" s="40"/>
      <c r="C119" s="41"/>
      <c r="D119" s="12"/>
      <c r="E119" s="13"/>
      <c r="F119" s="5"/>
      <c r="G119" s="5"/>
      <c r="L119" s="30"/>
    </row>
    <row r="120" spans="1:12" ht="19.5" customHeight="1" x14ac:dyDescent="0.25">
      <c r="A120" s="38"/>
      <c r="B120" s="38" t="s">
        <v>40</v>
      </c>
      <c r="C120" s="38"/>
      <c r="D120" s="12"/>
      <c r="E120" s="13"/>
      <c r="F120" s="5"/>
      <c r="G120" s="5"/>
      <c r="L120" s="30"/>
    </row>
    <row r="121" spans="1:12" ht="30" x14ac:dyDescent="0.25">
      <c r="A121" s="32">
        <v>1</v>
      </c>
      <c r="B121" s="35" t="s">
        <v>72</v>
      </c>
      <c r="C121" s="34" t="s">
        <v>34</v>
      </c>
      <c r="D121" s="12">
        <v>3</v>
      </c>
      <c r="E121" s="13">
        <v>55.738999999999997</v>
      </c>
      <c r="F121" s="5">
        <f t="shared" ref="F121:F127" si="9">+D121*E121</f>
        <v>167.21699999999998</v>
      </c>
      <c r="G121" s="5"/>
      <c r="L121" s="30"/>
    </row>
    <row r="122" spans="1:12" ht="30" x14ac:dyDescent="0.25">
      <c r="A122" s="32">
        <v>2</v>
      </c>
      <c r="B122" s="35" t="s">
        <v>73</v>
      </c>
      <c r="C122" s="34" t="s">
        <v>34</v>
      </c>
      <c r="D122" s="12">
        <v>1</v>
      </c>
      <c r="E122" s="13">
        <v>12.53</v>
      </c>
      <c r="F122" s="5">
        <f t="shared" si="9"/>
        <v>12.53</v>
      </c>
      <c r="G122" s="5"/>
      <c r="L122" s="30"/>
    </row>
    <row r="123" spans="1:12" x14ac:dyDescent="0.25">
      <c r="A123" s="32">
        <v>3</v>
      </c>
      <c r="B123" s="35" t="s">
        <v>74</v>
      </c>
      <c r="C123" s="34" t="s">
        <v>34</v>
      </c>
      <c r="D123" s="12">
        <v>4</v>
      </c>
      <c r="E123" s="13">
        <v>17.315000000000001</v>
      </c>
      <c r="F123" s="5">
        <f t="shared" si="9"/>
        <v>69.260000000000005</v>
      </c>
      <c r="G123" s="5"/>
      <c r="L123" s="30"/>
    </row>
    <row r="124" spans="1:12" ht="30" x14ac:dyDescent="0.25">
      <c r="A124" s="32">
        <v>4</v>
      </c>
      <c r="B124" s="35" t="s">
        <v>75</v>
      </c>
      <c r="C124" s="34" t="s">
        <v>34</v>
      </c>
      <c r="D124" s="12">
        <v>2</v>
      </c>
      <c r="E124" s="13">
        <v>84.061999999999998</v>
      </c>
      <c r="F124" s="5">
        <f t="shared" si="9"/>
        <v>168.124</v>
      </c>
      <c r="G124" s="5"/>
      <c r="L124" s="30"/>
    </row>
    <row r="125" spans="1:12" ht="30" x14ac:dyDescent="0.25">
      <c r="A125" s="32">
        <v>5</v>
      </c>
      <c r="B125" s="36" t="s">
        <v>49</v>
      </c>
      <c r="C125" s="34" t="s">
        <v>15</v>
      </c>
      <c r="D125" s="14">
        <v>3.5999999999999997E-2</v>
      </c>
      <c r="E125" s="13">
        <v>68.150000000000006</v>
      </c>
      <c r="F125" s="5">
        <f t="shared" si="9"/>
        <v>2.4533999999999998</v>
      </c>
      <c r="G125" s="5"/>
      <c r="L125" s="30"/>
    </row>
    <row r="126" spans="1:12" x14ac:dyDescent="0.25">
      <c r="A126" s="32">
        <v>6</v>
      </c>
      <c r="B126" s="35" t="s">
        <v>77</v>
      </c>
      <c r="C126" s="34" t="s">
        <v>13</v>
      </c>
      <c r="D126" s="12">
        <v>1.5</v>
      </c>
      <c r="E126" s="13">
        <v>10.07</v>
      </c>
      <c r="F126" s="5">
        <f t="shared" si="9"/>
        <v>15.105</v>
      </c>
      <c r="G126" s="5"/>
      <c r="L126" s="30"/>
    </row>
    <row r="127" spans="1:12" ht="30" x14ac:dyDescent="0.25">
      <c r="A127" s="32">
        <v>7</v>
      </c>
      <c r="B127" s="36" t="s">
        <v>50</v>
      </c>
      <c r="C127" s="37" t="s">
        <v>26</v>
      </c>
      <c r="D127" s="13">
        <v>0.75</v>
      </c>
      <c r="E127" s="13">
        <v>1.1200000000000001</v>
      </c>
      <c r="F127" s="5">
        <f t="shared" si="9"/>
        <v>0.84000000000000008</v>
      </c>
      <c r="G127" s="5"/>
      <c r="L127" s="30"/>
    </row>
    <row r="128" spans="1:12" ht="21" customHeight="1" x14ac:dyDescent="0.25">
      <c r="A128" s="39" t="s">
        <v>51</v>
      </c>
      <c r="B128" s="40"/>
      <c r="C128" s="41"/>
      <c r="D128" s="12"/>
      <c r="E128" s="13"/>
      <c r="F128" s="5"/>
      <c r="G128" s="5"/>
      <c r="L128" s="30"/>
    </row>
    <row r="129" spans="1:12" ht="30" x14ac:dyDescent="0.25">
      <c r="A129" s="32">
        <v>1</v>
      </c>
      <c r="B129" s="35" t="s">
        <v>52</v>
      </c>
      <c r="C129" s="34" t="s">
        <v>15</v>
      </c>
      <c r="D129" s="13">
        <v>0.44</v>
      </c>
      <c r="E129" s="13">
        <v>39.82</v>
      </c>
      <c r="F129" s="5">
        <f t="shared" ref="F129:F139" si="10">+D129*E129</f>
        <v>17.520800000000001</v>
      </c>
      <c r="G129" s="5"/>
      <c r="L129" s="30"/>
    </row>
    <row r="130" spans="1:12" ht="30" x14ac:dyDescent="0.25">
      <c r="A130" s="32">
        <v>2</v>
      </c>
      <c r="B130" s="35" t="s">
        <v>53</v>
      </c>
      <c r="C130" s="34" t="s">
        <v>15</v>
      </c>
      <c r="D130" s="13">
        <v>1.19</v>
      </c>
      <c r="E130" s="13">
        <v>53.85</v>
      </c>
      <c r="F130" s="5">
        <f t="shared" si="10"/>
        <v>64.081500000000005</v>
      </c>
      <c r="G130" s="5"/>
      <c r="L130" s="30"/>
    </row>
    <row r="131" spans="1:12" ht="30" x14ac:dyDescent="0.25">
      <c r="A131" s="32">
        <v>3</v>
      </c>
      <c r="B131" s="35" t="s">
        <v>54</v>
      </c>
      <c r="C131" s="34" t="s">
        <v>34</v>
      </c>
      <c r="D131" s="12">
        <v>1</v>
      </c>
      <c r="E131" s="13">
        <v>65.308000000000007</v>
      </c>
      <c r="F131" s="5">
        <f t="shared" si="10"/>
        <v>65.308000000000007</v>
      </c>
      <c r="G131" s="5"/>
      <c r="L131" s="30"/>
    </row>
    <row r="132" spans="1:12" x14ac:dyDescent="0.25">
      <c r="A132" s="32">
        <v>4</v>
      </c>
      <c r="B132" s="35" t="s">
        <v>55</v>
      </c>
      <c r="C132" s="34" t="s">
        <v>34</v>
      </c>
      <c r="D132" s="12">
        <v>1</v>
      </c>
      <c r="E132" s="13">
        <v>49.344000000000001</v>
      </c>
      <c r="F132" s="5">
        <f t="shared" si="10"/>
        <v>49.344000000000001</v>
      </c>
      <c r="G132" s="5"/>
      <c r="L132" s="30"/>
    </row>
    <row r="133" spans="1:12" x14ac:dyDescent="0.25">
      <c r="A133" s="32">
        <v>5</v>
      </c>
      <c r="B133" s="35" t="s">
        <v>56</v>
      </c>
      <c r="C133" s="34" t="s">
        <v>34</v>
      </c>
      <c r="D133" s="12">
        <v>1</v>
      </c>
      <c r="E133" s="13">
        <v>68.936000000000007</v>
      </c>
      <c r="F133" s="5">
        <f t="shared" si="10"/>
        <v>68.936000000000007</v>
      </c>
      <c r="G133" s="5"/>
      <c r="L133" s="30"/>
    </row>
    <row r="134" spans="1:12" ht="30" x14ac:dyDescent="0.25">
      <c r="A134" s="32">
        <v>6</v>
      </c>
      <c r="B134" s="35" t="s">
        <v>57</v>
      </c>
      <c r="C134" s="34" t="s">
        <v>34</v>
      </c>
      <c r="D134" s="12">
        <v>1</v>
      </c>
      <c r="E134" s="13">
        <v>179.959</v>
      </c>
      <c r="F134" s="5">
        <f t="shared" si="10"/>
        <v>179.959</v>
      </c>
      <c r="G134" s="5"/>
      <c r="L134" s="30"/>
    </row>
    <row r="135" spans="1:12" x14ac:dyDescent="0.25">
      <c r="A135" s="32">
        <v>7</v>
      </c>
      <c r="B135" s="36" t="s">
        <v>58</v>
      </c>
      <c r="C135" s="32" t="s">
        <v>59</v>
      </c>
      <c r="D135" s="15">
        <v>17.899999999999999</v>
      </c>
      <c r="E135" s="13">
        <v>0.89</v>
      </c>
      <c r="F135" s="5">
        <f t="shared" si="10"/>
        <v>15.930999999999999</v>
      </c>
      <c r="G135" s="5"/>
      <c r="L135" s="30"/>
    </row>
    <row r="136" spans="1:12" x14ac:dyDescent="0.25">
      <c r="A136" s="32">
        <v>8</v>
      </c>
      <c r="B136" s="35" t="s">
        <v>60</v>
      </c>
      <c r="C136" s="32" t="s">
        <v>59</v>
      </c>
      <c r="D136" s="15">
        <v>14.4</v>
      </c>
      <c r="E136" s="13">
        <v>0.69</v>
      </c>
      <c r="F136" s="5">
        <f t="shared" si="10"/>
        <v>9.9359999999999999</v>
      </c>
      <c r="G136" s="5"/>
      <c r="L136" s="30"/>
    </row>
    <row r="137" spans="1:12" ht="18" x14ac:dyDescent="0.25">
      <c r="A137" s="32">
        <v>9</v>
      </c>
      <c r="B137" s="35" t="s">
        <v>61</v>
      </c>
      <c r="C137" s="34" t="s">
        <v>15</v>
      </c>
      <c r="D137" s="15">
        <v>0.1</v>
      </c>
      <c r="E137" s="13">
        <v>2.0299999999999998</v>
      </c>
      <c r="F137" s="5">
        <f t="shared" si="10"/>
        <v>0.20299999999999999</v>
      </c>
      <c r="G137" s="5"/>
      <c r="L137" s="30"/>
    </row>
    <row r="138" spans="1:12" ht="30" x14ac:dyDescent="0.25">
      <c r="A138" s="32">
        <v>10</v>
      </c>
      <c r="B138" s="36" t="s">
        <v>62</v>
      </c>
      <c r="C138" s="34" t="s">
        <v>63</v>
      </c>
      <c r="D138" s="14">
        <v>3.2300000000000002E-2</v>
      </c>
      <c r="E138" s="13">
        <v>18</v>
      </c>
      <c r="F138" s="5">
        <f t="shared" si="10"/>
        <v>0.58140000000000003</v>
      </c>
      <c r="G138" s="5"/>
      <c r="L138" s="30"/>
    </row>
    <row r="139" spans="1:12" ht="30" x14ac:dyDescent="0.25">
      <c r="A139" s="32">
        <v>11</v>
      </c>
      <c r="B139" s="35" t="s">
        <v>64</v>
      </c>
      <c r="C139" s="37" t="s">
        <v>26</v>
      </c>
      <c r="D139" s="15">
        <v>9.6</v>
      </c>
      <c r="E139" s="13">
        <v>1.0740000000000001</v>
      </c>
      <c r="F139" s="5">
        <f t="shared" si="10"/>
        <v>10.3104</v>
      </c>
      <c r="G139" s="5"/>
      <c r="L139" s="30"/>
    </row>
    <row r="140" spans="1:12" ht="20.25" customHeight="1" x14ac:dyDescent="0.25">
      <c r="A140" s="39" t="s">
        <v>87</v>
      </c>
      <c r="B140" s="40"/>
      <c r="C140" s="41"/>
      <c r="D140" s="12"/>
      <c r="E140" s="13"/>
      <c r="F140" s="5"/>
      <c r="G140" s="5"/>
      <c r="L140" s="30"/>
    </row>
    <row r="141" spans="1:12" ht="20.25" customHeight="1" x14ac:dyDescent="0.25">
      <c r="A141" s="39" t="s">
        <v>40</v>
      </c>
      <c r="B141" s="40" t="s">
        <v>0</v>
      </c>
      <c r="C141" s="41"/>
      <c r="D141" s="12"/>
      <c r="E141" s="13"/>
      <c r="F141" s="5"/>
      <c r="G141" s="5"/>
      <c r="L141" s="30"/>
    </row>
    <row r="142" spans="1:12" ht="30" x14ac:dyDescent="0.25">
      <c r="A142" s="32">
        <v>1</v>
      </c>
      <c r="B142" s="35" t="s">
        <v>88</v>
      </c>
      <c r="C142" s="34" t="s">
        <v>34</v>
      </c>
      <c r="D142" s="12">
        <v>1</v>
      </c>
      <c r="E142" s="13">
        <v>60.665999999999997</v>
      </c>
      <c r="F142" s="5">
        <f t="shared" ref="F142:F150" si="11">+D142*E142</f>
        <v>60.665999999999997</v>
      </c>
      <c r="G142" s="5"/>
      <c r="L142" s="30"/>
    </row>
    <row r="143" spans="1:12" ht="30" x14ac:dyDescent="0.25">
      <c r="A143" s="32">
        <v>2</v>
      </c>
      <c r="B143" s="35" t="s">
        <v>89</v>
      </c>
      <c r="C143" s="34" t="s">
        <v>34</v>
      </c>
      <c r="D143" s="12">
        <v>1</v>
      </c>
      <c r="E143" s="13">
        <v>12.773</v>
      </c>
      <c r="F143" s="5">
        <f t="shared" si="11"/>
        <v>12.773</v>
      </c>
      <c r="G143" s="5"/>
      <c r="L143" s="30"/>
    </row>
    <row r="144" spans="1:12" x14ac:dyDescent="0.25">
      <c r="A144" s="32">
        <v>3</v>
      </c>
      <c r="B144" s="35" t="s">
        <v>90</v>
      </c>
      <c r="C144" s="34" t="s">
        <v>34</v>
      </c>
      <c r="D144" s="12">
        <v>1</v>
      </c>
      <c r="E144" s="13">
        <v>5.2370000000000001</v>
      </c>
      <c r="F144" s="5">
        <f t="shared" si="11"/>
        <v>5.2370000000000001</v>
      </c>
      <c r="G144" s="5"/>
      <c r="L144" s="30"/>
    </row>
    <row r="145" spans="1:12" x14ac:dyDescent="0.25">
      <c r="A145" s="32">
        <v>4</v>
      </c>
      <c r="B145" s="35" t="s">
        <v>91</v>
      </c>
      <c r="C145" s="34" t="s">
        <v>34</v>
      </c>
      <c r="D145" s="12">
        <v>1</v>
      </c>
      <c r="E145" s="13">
        <v>2.5249999999999999</v>
      </c>
      <c r="F145" s="5">
        <f t="shared" si="11"/>
        <v>2.5249999999999999</v>
      </c>
      <c r="G145" s="5"/>
      <c r="L145" s="30"/>
    </row>
    <row r="146" spans="1:12" x14ac:dyDescent="0.25">
      <c r="A146" s="32">
        <v>5</v>
      </c>
      <c r="B146" s="35" t="s">
        <v>92</v>
      </c>
      <c r="C146" s="34" t="s">
        <v>34</v>
      </c>
      <c r="D146" s="12">
        <v>1</v>
      </c>
      <c r="E146" s="13">
        <v>23.085000000000001</v>
      </c>
      <c r="F146" s="5">
        <f t="shared" si="11"/>
        <v>23.085000000000001</v>
      </c>
      <c r="G146" s="5"/>
      <c r="L146" s="30"/>
    </row>
    <row r="147" spans="1:12" ht="30" x14ac:dyDescent="0.25">
      <c r="A147" s="32">
        <v>6</v>
      </c>
      <c r="B147" s="35" t="s">
        <v>93</v>
      </c>
      <c r="C147" s="34" t="s">
        <v>13</v>
      </c>
      <c r="D147" s="15">
        <v>0.5</v>
      </c>
      <c r="E147" s="13">
        <v>2.16</v>
      </c>
      <c r="F147" s="5">
        <f t="shared" si="11"/>
        <v>1.08</v>
      </c>
      <c r="G147" s="5"/>
      <c r="L147" s="30"/>
    </row>
    <row r="148" spans="1:12" x14ac:dyDescent="0.25">
      <c r="A148" s="32">
        <v>7</v>
      </c>
      <c r="B148" s="35" t="s">
        <v>94</v>
      </c>
      <c r="C148" s="34" t="s">
        <v>13</v>
      </c>
      <c r="D148" s="15">
        <v>0.5</v>
      </c>
      <c r="E148" s="13">
        <v>2.3340000000000001</v>
      </c>
      <c r="F148" s="5">
        <f t="shared" si="11"/>
        <v>1.167</v>
      </c>
      <c r="G148" s="5"/>
      <c r="L148" s="30"/>
    </row>
    <row r="149" spans="1:12" x14ac:dyDescent="0.25">
      <c r="A149" s="32">
        <v>8</v>
      </c>
      <c r="B149" s="35" t="s">
        <v>95</v>
      </c>
      <c r="C149" s="34" t="s">
        <v>34</v>
      </c>
      <c r="D149" s="12">
        <v>3</v>
      </c>
      <c r="E149" s="13">
        <v>2.0699999999999998</v>
      </c>
      <c r="F149" s="5">
        <f t="shared" si="11"/>
        <v>6.2099999999999991</v>
      </c>
      <c r="G149" s="5"/>
      <c r="L149" s="30"/>
    </row>
    <row r="150" spans="1:12" ht="30" x14ac:dyDescent="0.25">
      <c r="A150" s="32">
        <v>9</v>
      </c>
      <c r="B150" s="36" t="s">
        <v>96</v>
      </c>
      <c r="C150" s="34" t="s">
        <v>15</v>
      </c>
      <c r="D150" s="14">
        <v>2.7E-2</v>
      </c>
      <c r="E150" s="13">
        <v>95</v>
      </c>
      <c r="F150" s="5">
        <f t="shared" si="11"/>
        <v>2.5649999999999999</v>
      </c>
      <c r="G150" s="5"/>
      <c r="L150" s="30"/>
    </row>
    <row r="151" spans="1:12" ht="21" customHeight="1" x14ac:dyDescent="0.25">
      <c r="A151" s="39" t="s">
        <v>65</v>
      </c>
      <c r="B151" s="40"/>
      <c r="C151" s="41"/>
      <c r="D151" s="12"/>
      <c r="E151" s="13"/>
      <c r="F151" s="5"/>
      <c r="G151" s="5"/>
      <c r="L151" s="30"/>
    </row>
    <row r="152" spans="1:12" ht="30" x14ac:dyDescent="0.25">
      <c r="A152" s="32">
        <v>1</v>
      </c>
      <c r="B152" s="35" t="s">
        <v>52</v>
      </c>
      <c r="C152" s="34" t="s">
        <v>15</v>
      </c>
      <c r="D152" s="13">
        <v>0.26</v>
      </c>
      <c r="E152" s="13">
        <v>39.82</v>
      </c>
      <c r="F152" s="5">
        <f t="shared" ref="F152:F162" si="12">+D152*E152</f>
        <v>10.353200000000001</v>
      </c>
      <c r="G152" s="5"/>
      <c r="L152" s="30"/>
    </row>
    <row r="153" spans="1:12" ht="30" x14ac:dyDescent="0.25">
      <c r="A153" s="32">
        <v>2</v>
      </c>
      <c r="B153" s="35" t="s">
        <v>66</v>
      </c>
      <c r="C153" s="34" t="s">
        <v>15</v>
      </c>
      <c r="D153" s="15">
        <v>0.7</v>
      </c>
      <c r="E153" s="13">
        <v>53.85</v>
      </c>
      <c r="F153" s="5">
        <f t="shared" si="12"/>
        <v>37.695</v>
      </c>
      <c r="G153" s="5"/>
      <c r="L153" s="30"/>
    </row>
    <row r="154" spans="1:12" ht="30" x14ac:dyDescent="0.25">
      <c r="A154" s="32">
        <v>3</v>
      </c>
      <c r="B154" s="35" t="s">
        <v>67</v>
      </c>
      <c r="C154" s="34" t="s">
        <v>34</v>
      </c>
      <c r="D154" s="12">
        <v>1</v>
      </c>
      <c r="E154" s="13">
        <v>29.026</v>
      </c>
      <c r="F154" s="5">
        <f t="shared" si="12"/>
        <v>29.026</v>
      </c>
      <c r="G154" s="5"/>
      <c r="L154" s="30"/>
    </row>
    <row r="155" spans="1:12" x14ac:dyDescent="0.25">
      <c r="A155" s="32">
        <v>4</v>
      </c>
      <c r="B155" s="35" t="s">
        <v>68</v>
      </c>
      <c r="C155" s="34" t="s">
        <v>34</v>
      </c>
      <c r="D155" s="12">
        <v>1</v>
      </c>
      <c r="E155" s="13">
        <v>30.477</v>
      </c>
      <c r="F155" s="5">
        <f t="shared" si="12"/>
        <v>30.477</v>
      </c>
      <c r="G155" s="5"/>
      <c r="L155" s="30"/>
    </row>
    <row r="156" spans="1:12" x14ac:dyDescent="0.25">
      <c r="A156" s="32">
        <v>5</v>
      </c>
      <c r="B156" s="35" t="s">
        <v>69</v>
      </c>
      <c r="C156" s="34" t="s">
        <v>34</v>
      </c>
      <c r="D156" s="12">
        <v>1</v>
      </c>
      <c r="E156" s="13">
        <v>30.477</v>
      </c>
      <c r="F156" s="5">
        <f t="shared" si="12"/>
        <v>30.477</v>
      </c>
      <c r="G156" s="5"/>
      <c r="L156" s="30"/>
    </row>
    <row r="157" spans="1:12" ht="30" x14ac:dyDescent="0.25">
      <c r="A157" s="32">
        <v>6</v>
      </c>
      <c r="B157" s="35" t="s">
        <v>70</v>
      </c>
      <c r="C157" s="34" t="s">
        <v>34</v>
      </c>
      <c r="D157" s="12">
        <v>1</v>
      </c>
      <c r="E157" s="13">
        <v>120.45699999999999</v>
      </c>
      <c r="F157" s="5">
        <f t="shared" si="12"/>
        <v>120.45699999999999</v>
      </c>
      <c r="G157" s="5"/>
      <c r="L157" s="30"/>
    </row>
    <row r="158" spans="1:12" x14ac:dyDescent="0.25">
      <c r="A158" s="32">
        <v>7</v>
      </c>
      <c r="B158" s="36" t="s">
        <v>58</v>
      </c>
      <c r="C158" s="32" t="s">
        <v>59</v>
      </c>
      <c r="D158" s="15">
        <v>17.899999999999999</v>
      </c>
      <c r="E158" s="13">
        <v>0.89</v>
      </c>
      <c r="F158" s="5">
        <f t="shared" si="12"/>
        <v>15.930999999999999</v>
      </c>
      <c r="G158" s="5"/>
      <c r="L158" s="30"/>
    </row>
    <row r="159" spans="1:12" x14ac:dyDescent="0.25">
      <c r="A159" s="32">
        <v>8</v>
      </c>
      <c r="B159" s="35" t="s">
        <v>60</v>
      </c>
      <c r="C159" s="32" t="s">
        <v>59</v>
      </c>
      <c r="D159" s="15">
        <v>14.4</v>
      </c>
      <c r="E159" s="13">
        <v>0.69</v>
      </c>
      <c r="F159" s="5">
        <f t="shared" si="12"/>
        <v>9.9359999999999999</v>
      </c>
      <c r="G159" s="5"/>
      <c r="L159" s="30"/>
    </row>
    <row r="160" spans="1:12" ht="18" x14ac:dyDescent="0.25">
      <c r="A160" s="32">
        <v>9</v>
      </c>
      <c r="B160" s="35" t="s">
        <v>61</v>
      </c>
      <c r="C160" s="34" t="s">
        <v>15</v>
      </c>
      <c r="D160" s="15">
        <v>0.1</v>
      </c>
      <c r="E160" s="13">
        <v>2.0299999999999998</v>
      </c>
      <c r="F160" s="5">
        <f t="shared" si="12"/>
        <v>0.20299999999999999</v>
      </c>
      <c r="G160" s="5"/>
      <c r="L160" s="30"/>
    </row>
    <row r="161" spans="1:12" ht="30" x14ac:dyDescent="0.25">
      <c r="A161" s="32">
        <v>10</v>
      </c>
      <c r="B161" s="36" t="s">
        <v>62</v>
      </c>
      <c r="C161" s="34" t="s">
        <v>63</v>
      </c>
      <c r="D161" s="14">
        <v>3.2300000000000002E-2</v>
      </c>
      <c r="E161" s="13">
        <v>18</v>
      </c>
      <c r="F161" s="5">
        <f t="shared" si="12"/>
        <v>0.58140000000000003</v>
      </c>
      <c r="G161" s="5"/>
      <c r="L161" s="30"/>
    </row>
    <row r="162" spans="1:12" ht="30" x14ac:dyDescent="0.25">
      <c r="A162" s="32">
        <v>11</v>
      </c>
      <c r="B162" s="35" t="s">
        <v>64</v>
      </c>
      <c r="C162" s="37" t="s">
        <v>26</v>
      </c>
      <c r="D162" s="15">
        <v>5.7</v>
      </c>
      <c r="E162" s="13">
        <v>1.0740000000000001</v>
      </c>
      <c r="F162" s="5">
        <f t="shared" si="12"/>
        <v>6.1218000000000004</v>
      </c>
      <c r="G162" s="5"/>
      <c r="L162" s="30"/>
    </row>
    <row r="163" spans="1:12" ht="24.75" customHeight="1" x14ac:dyDescent="0.25">
      <c r="A163" s="17"/>
      <c r="B163" s="17" t="s">
        <v>97</v>
      </c>
      <c r="C163" s="18"/>
      <c r="D163" s="19"/>
      <c r="E163" s="21"/>
      <c r="F163" s="16">
        <f>SUM(F11:F162)</f>
        <v>67941.37089999998</v>
      </c>
      <c r="G163" s="16">
        <f>+F163*100/$F$1135</f>
        <v>15.653340542504266</v>
      </c>
      <c r="H163" s="26"/>
      <c r="I163" s="28"/>
      <c r="J163" s="28"/>
      <c r="L163" s="30"/>
    </row>
    <row r="164" spans="1:12" ht="24.75" customHeight="1" x14ac:dyDescent="0.25">
      <c r="A164" s="44" t="s">
        <v>98</v>
      </c>
      <c r="B164" s="44"/>
      <c r="C164" s="44"/>
      <c r="D164" s="1"/>
      <c r="E164" s="22"/>
      <c r="F164" s="5"/>
      <c r="G164" s="5"/>
      <c r="L164" s="30"/>
    </row>
    <row r="165" spans="1:12" ht="22.5" customHeight="1" x14ac:dyDescent="0.25">
      <c r="A165" s="45" t="s">
        <v>99</v>
      </c>
      <c r="B165" s="45"/>
      <c r="C165" s="45"/>
      <c r="D165" s="1"/>
      <c r="E165" s="22"/>
      <c r="F165" s="5"/>
      <c r="G165" s="5"/>
      <c r="L165" s="30"/>
    </row>
    <row r="166" spans="1:12" x14ac:dyDescent="0.25">
      <c r="A166" s="32">
        <v>1</v>
      </c>
      <c r="B166" s="33" t="s">
        <v>12</v>
      </c>
      <c r="C166" s="34" t="s">
        <v>13</v>
      </c>
      <c r="D166" s="15">
        <v>1140</v>
      </c>
      <c r="E166" s="13">
        <v>0.42299999999999999</v>
      </c>
      <c r="F166" s="5">
        <f t="shared" ref="F166:F179" si="13">+D166*E166</f>
        <v>482.21999999999997</v>
      </c>
      <c r="G166" s="5"/>
      <c r="L166" s="30"/>
    </row>
    <row r="167" spans="1:12" ht="30" x14ac:dyDescent="0.25">
      <c r="A167" s="32">
        <v>2</v>
      </c>
      <c r="B167" s="35" t="s">
        <v>100</v>
      </c>
      <c r="C167" s="34" t="s">
        <v>15</v>
      </c>
      <c r="D167" s="15">
        <v>95.8</v>
      </c>
      <c r="E167" s="13">
        <v>10.422000000000001</v>
      </c>
      <c r="F167" s="5">
        <f t="shared" si="13"/>
        <v>998.42759999999998</v>
      </c>
      <c r="G167" s="5"/>
      <c r="L167" s="30"/>
    </row>
    <row r="168" spans="1:12" ht="45" x14ac:dyDescent="0.25">
      <c r="A168" s="32">
        <v>3</v>
      </c>
      <c r="B168" s="35" t="s">
        <v>101</v>
      </c>
      <c r="C168" s="34" t="s">
        <v>15</v>
      </c>
      <c r="D168" s="15">
        <v>143.6</v>
      </c>
      <c r="E168" s="13">
        <v>4.45</v>
      </c>
      <c r="F168" s="5">
        <f t="shared" si="13"/>
        <v>639.02</v>
      </c>
      <c r="G168" s="5"/>
      <c r="L168" s="30"/>
    </row>
    <row r="169" spans="1:12" ht="45" x14ac:dyDescent="0.25">
      <c r="A169" s="32">
        <v>4</v>
      </c>
      <c r="B169" s="35" t="s">
        <v>102</v>
      </c>
      <c r="C169" s="34" t="s">
        <v>15</v>
      </c>
      <c r="D169" s="15">
        <v>177.8</v>
      </c>
      <c r="E169" s="13">
        <v>6.81</v>
      </c>
      <c r="F169" s="5">
        <f t="shared" si="13"/>
        <v>1210.818</v>
      </c>
      <c r="G169" s="5"/>
      <c r="L169" s="30"/>
    </row>
    <row r="170" spans="1:12" ht="30" x14ac:dyDescent="0.25">
      <c r="A170" s="32">
        <v>5</v>
      </c>
      <c r="B170" s="35" t="s">
        <v>18</v>
      </c>
      <c r="C170" s="34" t="s">
        <v>15</v>
      </c>
      <c r="D170" s="15">
        <v>17.8</v>
      </c>
      <c r="E170" s="13">
        <v>14.2</v>
      </c>
      <c r="F170" s="5">
        <f t="shared" si="13"/>
        <v>252.76</v>
      </c>
      <c r="G170" s="5"/>
      <c r="L170" s="30"/>
    </row>
    <row r="171" spans="1:12" ht="45" x14ac:dyDescent="0.25">
      <c r="A171" s="32">
        <v>6</v>
      </c>
      <c r="B171" s="35" t="s">
        <v>103</v>
      </c>
      <c r="C171" s="34" t="s">
        <v>15</v>
      </c>
      <c r="D171" s="15">
        <v>266.8</v>
      </c>
      <c r="E171" s="13">
        <v>5.923</v>
      </c>
      <c r="F171" s="5">
        <f t="shared" si="13"/>
        <v>1580.2564</v>
      </c>
      <c r="G171" s="5"/>
      <c r="L171" s="30"/>
    </row>
    <row r="172" spans="1:12" ht="30" x14ac:dyDescent="0.25">
      <c r="A172" s="32">
        <v>7</v>
      </c>
      <c r="B172" s="35" t="s">
        <v>20</v>
      </c>
      <c r="C172" s="34" t="s">
        <v>15</v>
      </c>
      <c r="D172" s="15">
        <v>26.7</v>
      </c>
      <c r="E172" s="13">
        <v>5.8109999999999999</v>
      </c>
      <c r="F172" s="5">
        <f t="shared" si="13"/>
        <v>155.15369999999999</v>
      </c>
      <c r="G172" s="5"/>
      <c r="L172" s="30"/>
    </row>
    <row r="173" spans="1:12" ht="30" x14ac:dyDescent="0.25">
      <c r="A173" s="32">
        <v>8</v>
      </c>
      <c r="B173" s="35" t="s">
        <v>104</v>
      </c>
      <c r="C173" s="34" t="s">
        <v>15</v>
      </c>
      <c r="D173" s="15">
        <v>44.5</v>
      </c>
      <c r="E173" s="13">
        <v>5.66</v>
      </c>
      <c r="F173" s="5">
        <f t="shared" si="13"/>
        <v>251.87</v>
      </c>
      <c r="G173" s="5"/>
      <c r="L173" s="30"/>
    </row>
    <row r="174" spans="1:12" ht="18" x14ac:dyDescent="0.25">
      <c r="A174" s="32">
        <v>9</v>
      </c>
      <c r="B174" s="35" t="s">
        <v>22</v>
      </c>
      <c r="C174" s="34" t="s">
        <v>15</v>
      </c>
      <c r="D174" s="15">
        <v>20.7</v>
      </c>
      <c r="E174" s="13">
        <v>5.8109999999999999</v>
      </c>
      <c r="F174" s="5">
        <f t="shared" si="13"/>
        <v>120.2877</v>
      </c>
      <c r="G174" s="5"/>
      <c r="L174" s="30"/>
    </row>
    <row r="175" spans="1:12" ht="30" x14ac:dyDescent="0.25">
      <c r="A175" s="32">
        <v>10</v>
      </c>
      <c r="B175" s="35" t="s">
        <v>23</v>
      </c>
      <c r="C175" s="34" t="s">
        <v>15</v>
      </c>
      <c r="D175" s="15">
        <v>41.3</v>
      </c>
      <c r="E175" s="13">
        <v>5.86</v>
      </c>
      <c r="F175" s="5">
        <f t="shared" si="13"/>
        <v>242.018</v>
      </c>
      <c r="G175" s="5"/>
      <c r="L175" s="30"/>
    </row>
    <row r="176" spans="1:12" ht="30" x14ac:dyDescent="0.25">
      <c r="A176" s="32">
        <v>11</v>
      </c>
      <c r="B176" s="35" t="s">
        <v>24</v>
      </c>
      <c r="C176" s="34" t="s">
        <v>15</v>
      </c>
      <c r="D176" s="15">
        <v>419.8</v>
      </c>
      <c r="E176" s="13">
        <v>3.6909999999999998</v>
      </c>
      <c r="F176" s="5">
        <f t="shared" si="13"/>
        <v>1549.4818</v>
      </c>
      <c r="G176" s="5"/>
      <c r="L176" s="30"/>
    </row>
    <row r="177" spans="1:12" ht="30" x14ac:dyDescent="0.25">
      <c r="A177" s="32">
        <v>12</v>
      </c>
      <c r="B177" s="36" t="s">
        <v>25</v>
      </c>
      <c r="C177" s="37" t="s">
        <v>26</v>
      </c>
      <c r="D177" s="12">
        <v>958</v>
      </c>
      <c r="E177" s="13">
        <v>1.7</v>
      </c>
      <c r="F177" s="5">
        <f t="shared" si="13"/>
        <v>1628.6</v>
      </c>
      <c r="G177" s="5"/>
      <c r="L177" s="30"/>
    </row>
    <row r="178" spans="1:12" ht="30" x14ac:dyDescent="0.25">
      <c r="A178" s="32">
        <v>13</v>
      </c>
      <c r="B178" s="35" t="s">
        <v>27</v>
      </c>
      <c r="C178" s="37" t="s">
        <v>26</v>
      </c>
      <c r="D178" s="12">
        <v>958</v>
      </c>
      <c r="E178" s="13">
        <v>5.5220000000000002</v>
      </c>
      <c r="F178" s="5">
        <f t="shared" si="13"/>
        <v>5290.076</v>
      </c>
      <c r="G178" s="5"/>
      <c r="L178" s="30"/>
    </row>
    <row r="179" spans="1:12" ht="30" x14ac:dyDescent="0.25">
      <c r="A179" s="32">
        <v>14</v>
      </c>
      <c r="B179" s="35" t="s">
        <v>28</v>
      </c>
      <c r="C179" s="37" t="s">
        <v>26</v>
      </c>
      <c r="D179" s="12">
        <v>958</v>
      </c>
      <c r="E179" s="13">
        <v>4.0750000000000002</v>
      </c>
      <c r="F179" s="5">
        <f t="shared" si="13"/>
        <v>3903.8500000000004</v>
      </c>
      <c r="G179" s="5"/>
      <c r="L179" s="30"/>
    </row>
    <row r="180" spans="1:12" ht="22.5" customHeight="1" x14ac:dyDescent="0.25">
      <c r="A180" s="45" t="s">
        <v>105</v>
      </c>
      <c r="B180" s="45"/>
      <c r="C180" s="45"/>
      <c r="D180" s="12"/>
      <c r="E180" s="13"/>
      <c r="F180" s="5"/>
      <c r="G180" s="5"/>
      <c r="L180" s="30"/>
    </row>
    <row r="181" spans="1:12" ht="30" x14ac:dyDescent="0.25">
      <c r="A181" s="32">
        <v>1</v>
      </c>
      <c r="B181" s="35" t="s">
        <v>106</v>
      </c>
      <c r="C181" s="34" t="s">
        <v>13</v>
      </c>
      <c r="D181" s="12">
        <v>570</v>
      </c>
      <c r="E181" s="13">
        <v>26.93</v>
      </c>
      <c r="F181" s="5">
        <f>+D181*E181</f>
        <v>15350.1</v>
      </c>
      <c r="G181" s="5"/>
      <c r="L181" s="30"/>
    </row>
    <row r="182" spans="1:12" x14ac:dyDescent="0.25">
      <c r="A182" s="32">
        <v>2</v>
      </c>
      <c r="B182" s="35" t="s">
        <v>32</v>
      </c>
      <c r="C182" s="34" t="s">
        <v>13</v>
      </c>
      <c r="D182" s="12">
        <v>570</v>
      </c>
      <c r="E182" s="13">
        <v>0.14499999999999999</v>
      </c>
      <c r="F182" s="5">
        <f>+D182*E182</f>
        <v>82.649999999999991</v>
      </c>
      <c r="G182" s="5"/>
      <c r="L182" s="30"/>
    </row>
    <row r="183" spans="1:12" x14ac:dyDescent="0.25">
      <c r="A183" s="32">
        <v>3</v>
      </c>
      <c r="B183" s="35" t="s">
        <v>107</v>
      </c>
      <c r="C183" s="34" t="s">
        <v>34</v>
      </c>
      <c r="D183" s="12">
        <v>5</v>
      </c>
      <c r="E183" s="13">
        <v>37.598999999999997</v>
      </c>
      <c r="F183" s="5">
        <f>+D183*E183</f>
        <v>187.99499999999998</v>
      </c>
      <c r="G183" s="5"/>
      <c r="L183" s="30"/>
    </row>
    <row r="184" spans="1:12" ht="18.75" customHeight="1" x14ac:dyDescent="0.25">
      <c r="A184" s="45" t="s">
        <v>108</v>
      </c>
      <c r="B184" s="45"/>
      <c r="C184" s="45"/>
      <c r="D184" s="12"/>
      <c r="E184" s="13"/>
      <c r="F184" s="5"/>
      <c r="G184" s="5"/>
      <c r="L184" s="30"/>
    </row>
    <row r="185" spans="1:12" ht="19.5" customHeight="1" x14ac:dyDescent="0.25">
      <c r="A185" s="45" t="s">
        <v>40</v>
      </c>
      <c r="B185" s="45" t="s">
        <v>0</v>
      </c>
      <c r="C185" s="45"/>
      <c r="D185" s="12"/>
      <c r="E185" s="13"/>
      <c r="F185" s="5"/>
      <c r="G185" s="5"/>
      <c r="L185" s="30"/>
    </row>
    <row r="186" spans="1:12" ht="30" x14ac:dyDescent="0.25">
      <c r="A186" s="32">
        <v>1</v>
      </c>
      <c r="B186" s="35" t="s">
        <v>88</v>
      </c>
      <c r="C186" s="34" t="s">
        <v>34</v>
      </c>
      <c r="D186" s="12">
        <v>1</v>
      </c>
      <c r="E186" s="13">
        <v>60.665999999999997</v>
      </c>
      <c r="F186" s="5">
        <f t="shared" ref="F186:F194" si="14">+D186*E186</f>
        <v>60.665999999999997</v>
      </c>
      <c r="G186" s="5"/>
      <c r="L186" s="30"/>
    </row>
    <row r="187" spans="1:12" ht="30" x14ac:dyDescent="0.25">
      <c r="A187" s="32">
        <v>2</v>
      </c>
      <c r="B187" s="35" t="s">
        <v>89</v>
      </c>
      <c r="C187" s="34" t="s">
        <v>34</v>
      </c>
      <c r="D187" s="12">
        <v>1</v>
      </c>
      <c r="E187" s="13">
        <v>12.773</v>
      </c>
      <c r="F187" s="5">
        <f t="shared" si="14"/>
        <v>12.773</v>
      </c>
      <c r="G187" s="5"/>
      <c r="L187" s="30"/>
    </row>
    <row r="188" spans="1:12" x14ac:dyDescent="0.25">
      <c r="A188" s="32">
        <v>3</v>
      </c>
      <c r="B188" s="35" t="s">
        <v>90</v>
      </c>
      <c r="C188" s="34" t="s">
        <v>34</v>
      </c>
      <c r="D188" s="12">
        <v>1</v>
      </c>
      <c r="E188" s="13">
        <v>5.2370000000000001</v>
      </c>
      <c r="F188" s="5">
        <f t="shared" si="14"/>
        <v>5.2370000000000001</v>
      </c>
      <c r="G188" s="5"/>
      <c r="L188" s="30"/>
    </row>
    <row r="189" spans="1:12" x14ac:dyDescent="0.25">
      <c r="A189" s="32">
        <v>4</v>
      </c>
      <c r="B189" s="35" t="s">
        <v>91</v>
      </c>
      <c r="C189" s="34" t="s">
        <v>34</v>
      </c>
      <c r="D189" s="12">
        <v>1</v>
      </c>
      <c r="E189" s="13">
        <v>2.5249999999999999</v>
      </c>
      <c r="F189" s="5">
        <f t="shared" si="14"/>
        <v>2.5249999999999999</v>
      </c>
      <c r="G189" s="5"/>
      <c r="L189" s="30"/>
    </row>
    <row r="190" spans="1:12" x14ac:dyDescent="0.25">
      <c r="A190" s="32">
        <v>5</v>
      </c>
      <c r="B190" s="35" t="s">
        <v>92</v>
      </c>
      <c r="C190" s="34" t="s">
        <v>34</v>
      </c>
      <c r="D190" s="12">
        <v>1</v>
      </c>
      <c r="E190" s="13">
        <v>23.085000000000001</v>
      </c>
      <c r="F190" s="5">
        <f t="shared" si="14"/>
        <v>23.085000000000001</v>
      </c>
      <c r="G190" s="5"/>
      <c r="L190" s="30"/>
    </row>
    <row r="191" spans="1:12" ht="30" x14ac:dyDescent="0.25">
      <c r="A191" s="32">
        <v>6</v>
      </c>
      <c r="B191" s="35" t="s">
        <v>93</v>
      </c>
      <c r="C191" s="34" t="s">
        <v>13</v>
      </c>
      <c r="D191" s="15">
        <v>0.5</v>
      </c>
      <c r="E191" s="13">
        <v>2.16</v>
      </c>
      <c r="F191" s="5">
        <f t="shared" si="14"/>
        <v>1.08</v>
      </c>
      <c r="G191" s="5"/>
      <c r="L191" s="30"/>
    </row>
    <row r="192" spans="1:12" x14ac:dyDescent="0.25">
      <c r="A192" s="32">
        <v>7</v>
      </c>
      <c r="B192" s="35" t="s">
        <v>94</v>
      </c>
      <c r="C192" s="34" t="s">
        <v>13</v>
      </c>
      <c r="D192" s="15">
        <v>0.5</v>
      </c>
      <c r="E192" s="13">
        <v>2.3340000000000001</v>
      </c>
      <c r="F192" s="5">
        <f t="shared" si="14"/>
        <v>1.167</v>
      </c>
      <c r="G192" s="5"/>
      <c r="L192" s="30"/>
    </row>
    <row r="193" spans="1:12" x14ac:dyDescent="0.25">
      <c r="A193" s="32">
        <v>8</v>
      </c>
      <c r="B193" s="35" t="s">
        <v>95</v>
      </c>
      <c r="C193" s="34" t="s">
        <v>34</v>
      </c>
      <c r="D193" s="12">
        <v>3</v>
      </c>
      <c r="E193" s="13">
        <v>2.0699999999999998</v>
      </c>
      <c r="F193" s="5">
        <f t="shared" si="14"/>
        <v>6.2099999999999991</v>
      </c>
      <c r="G193" s="5"/>
      <c r="L193" s="30"/>
    </row>
    <row r="194" spans="1:12" ht="30" x14ac:dyDescent="0.25">
      <c r="A194" s="32">
        <v>9</v>
      </c>
      <c r="B194" s="36" t="s">
        <v>96</v>
      </c>
      <c r="C194" s="34" t="s">
        <v>15</v>
      </c>
      <c r="D194" s="14">
        <v>2.7E-2</v>
      </c>
      <c r="E194" s="13">
        <v>95</v>
      </c>
      <c r="F194" s="5">
        <f t="shared" si="14"/>
        <v>2.5649999999999999</v>
      </c>
      <c r="G194" s="5"/>
      <c r="L194" s="30"/>
    </row>
    <row r="195" spans="1:12" ht="22.5" customHeight="1" x14ac:dyDescent="0.25">
      <c r="A195" s="45" t="s">
        <v>65</v>
      </c>
      <c r="B195" s="45"/>
      <c r="C195" s="45"/>
      <c r="D195" s="12"/>
      <c r="E195" s="13"/>
      <c r="F195" s="5"/>
      <c r="G195" s="5"/>
      <c r="L195" s="30"/>
    </row>
    <row r="196" spans="1:12" ht="30" x14ac:dyDescent="0.25">
      <c r="A196" s="32">
        <v>1</v>
      </c>
      <c r="B196" s="35" t="s">
        <v>52</v>
      </c>
      <c r="C196" s="34" t="s">
        <v>15</v>
      </c>
      <c r="D196" s="13">
        <v>0.26</v>
      </c>
      <c r="E196" s="13">
        <v>39.82</v>
      </c>
      <c r="F196" s="5">
        <f t="shared" ref="F196:F206" si="15">+D196*E196</f>
        <v>10.353200000000001</v>
      </c>
      <c r="G196" s="5"/>
      <c r="L196" s="30"/>
    </row>
    <row r="197" spans="1:12" ht="30" x14ac:dyDescent="0.25">
      <c r="A197" s="32">
        <v>2</v>
      </c>
      <c r="B197" s="35" t="s">
        <v>66</v>
      </c>
      <c r="C197" s="34" t="s">
        <v>15</v>
      </c>
      <c r="D197" s="15">
        <v>0.7</v>
      </c>
      <c r="E197" s="13">
        <v>53.85</v>
      </c>
      <c r="F197" s="5">
        <f t="shared" si="15"/>
        <v>37.695</v>
      </c>
      <c r="G197" s="5"/>
      <c r="L197" s="30"/>
    </row>
    <row r="198" spans="1:12" ht="30" x14ac:dyDescent="0.25">
      <c r="A198" s="32">
        <v>3</v>
      </c>
      <c r="B198" s="35" t="s">
        <v>67</v>
      </c>
      <c r="C198" s="34" t="s">
        <v>34</v>
      </c>
      <c r="D198" s="12">
        <v>1</v>
      </c>
      <c r="E198" s="13">
        <v>29.026</v>
      </c>
      <c r="F198" s="5">
        <f t="shared" si="15"/>
        <v>29.026</v>
      </c>
      <c r="G198" s="5"/>
      <c r="L198" s="30"/>
    </row>
    <row r="199" spans="1:12" x14ac:dyDescent="0.25">
      <c r="A199" s="32">
        <v>4</v>
      </c>
      <c r="B199" s="35" t="s">
        <v>68</v>
      </c>
      <c r="C199" s="34" t="s">
        <v>34</v>
      </c>
      <c r="D199" s="12">
        <v>1</v>
      </c>
      <c r="E199" s="13">
        <v>30.477</v>
      </c>
      <c r="F199" s="5">
        <f t="shared" si="15"/>
        <v>30.477</v>
      </c>
      <c r="G199" s="5"/>
      <c r="L199" s="30"/>
    </row>
    <row r="200" spans="1:12" x14ac:dyDescent="0.25">
      <c r="A200" s="32">
        <v>5</v>
      </c>
      <c r="B200" s="35" t="s">
        <v>69</v>
      </c>
      <c r="C200" s="34" t="s">
        <v>34</v>
      </c>
      <c r="D200" s="12">
        <v>1</v>
      </c>
      <c r="E200" s="13">
        <v>30.477</v>
      </c>
      <c r="F200" s="5">
        <f t="shared" si="15"/>
        <v>30.477</v>
      </c>
      <c r="G200" s="5"/>
      <c r="L200" s="30"/>
    </row>
    <row r="201" spans="1:12" ht="30" x14ac:dyDescent="0.25">
      <c r="A201" s="32">
        <v>6</v>
      </c>
      <c r="B201" s="35" t="s">
        <v>70</v>
      </c>
      <c r="C201" s="34" t="s">
        <v>34</v>
      </c>
      <c r="D201" s="12">
        <v>1</v>
      </c>
      <c r="E201" s="13">
        <v>120.45699999999999</v>
      </c>
      <c r="F201" s="5">
        <f t="shared" si="15"/>
        <v>120.45699999999999</v>
      </c>
      <c r="G201" s="5"/>
      <c r="L201" s="30"/>
    </row>
    <row r="202" spans="1:12" x14ac:dyDescent="0.25">
      <c r="A202" s="32">
        <v>7</v>
      </c>
      <c r="B202" s="36" t="s">
        <v>58</v>
      </c>
      <c r="C202" s="32" t="s">
        <v>59</v>
      </c>
      <c r="D202" s="15">
        <v>17.899999999999999</v>
      </c>
      <c r="E202" s="13">
        <v>0.89</v>
      </c>
      <c r="F202" s="5">
        <f t="shared" si="15"/>
        <v>15.930999999999999</v>
      </c>
      <c r="G202" s="5"/>
      <c r="L202" s="30"/>
    </row>
    <row r="203" spans="1:12" x14ac:dyDescent="0.25">
      <c r="A203" s="32">
        <v>8</v>
      </c>
      <c r="B203" s="35" t="s">
        <v>60</v>
      </c>
      <c r="C203" s="32" t="s">
        <v>59</v>
      </c>
      <c r="D203" s="15">
        <v>14.4</v>
      </c>
      <c r="E203" s="13">
        <v>0.69</v>
      </c>
      <c r="F203" s="5">
        <f t="shared" si="15"/>
        <v>9.9359999999999999</v>
      </c>
      <c r="G203" s="5"/>
      <c r="L203" s="30"/>
    </row>
    <row r="204" spans="1:12" ht="18" x14ac:dyDescent="0.25">
      <c r="A204" s="32">
        <v>9</v>
      </c>
      <c r="B204" s="35" t="s">
        <v>61</v>
      </c>
      <c r="C204" s="34" t="s">
        <v>15</v>
      </c>
      <c r="D204" s="15">
        <v>0.1</v>
      </c>
      <c r="E204" s="13">
        <v>2.0299999999999998</v>
      </c>
      <c r="F204" s="5">
        <f t="shared" si="15"/>
        <v>0.20299999999999999</v>
      </c>
      <c r="G204" s="5"/>
      <c r="L204" s="30"/>
    </row>
    <row r="205" spans="1:12" ht="30" x14ac:dyDescent="0.25">
      <c r="A205" s="32">
        <v>10</v>
      </c>
      <c r="B205" s="36" t="s">
        <v>62</v>
      </c>
      <c r="C205" s="34" t="s">
        <v>63</v>
      </c>
      <c r="D205" s="14">
        <v>3.2300000000000002E-2</v>
      </c>
      <c r="E205" s="13">
        <v>18</v>
      </c>
      <c r="F205" s="5">
        <f t="shared" si="15"/>
        <v>0.58140000000000003</v>
      </c>
      <c r="G205" s="5"/>
      <c r="L205" s="30"/>
    </row>
    <row r="206" spans="1:12" ht="30" x14ac:dyDescent="0.25">
      <c r="A206" s="32">
        <v>11</v>
      </c>
      <c r="B206" s="35" t="s">
        <v>64</v>
      </c>
      <c r="C206" s="37" t="s">
        <v>26</v>
      </c>
      <c r="D206" s="15">
        <v>5.7</v>
      </c>
      <c r="E206" s="13">
        <v>1.0740000000000001</v>
      </c>
      <c r="F206" s="5">
        <f t="shared" si="15"/>
        <v>6.1218000000000004</v>
      </c>
      <c r="G206" s="5"/>
      <c r="L206" s="30"/>
    </row>
    <row r="207" spans="1:12" ht="24.75" customHeight="1" x14ac:dyDescent="0.25">
      <c r="A207" s="17"/>
      <c r="B207" s="17" t="s">
        <v>109</v>
      </c>
      <c r="C207" s="18"/>
      <c r="D207" s="19"/>
      <c r="E207" s="21"/>
      <c r="F207" s="16">
        <f>SUM(F166:F206)</f>
        <v>34332.150600000008</v>
      </c>
      <c r="G207" s="16">
        <f>+F207*100/$F$1135</f>
        <v>7.9099499727395477</v>
      </c>
      <c r="H207" s="26"/>
      <c r="I207" s="29"/>
      <c r="J207" s="29"/>
      <c r="L207" s="30"/>
    </row>
    <row r="208" spans="1:12" ht="21" customHeight="1" x14ac:dyDescent="0.25">
      <c r="A208" s="44" t="s">
        <v>110</v>
      </c>
      <c r="B208" s="44"/>
      <c r="C208" s="44"/>
      <c r="D208" s="1"/>
      <c r="E208" s="22"/>
      <c r="F208" s="5"/>
      <c r="G208" s="5"/>
      <c r="L208" s="30"/>
    </row>
    <row r="209" spans="1:12" ht="20.25" customHeight="1" x14ac:dyDescent="0.25">
      <c r="A209" s="45" t="s">
        <v>111</v>
      </c>
      <c r="B209" s="45"/>
      <c r="C209" s="45"/>
      <c r="D209" s="1"/>
      <c r="E209" s="22"/>
      <c r="F209" s="5"/>
      <c r="G209" s="5"/>
      <c r="L209" s="30"/>
    </row>
    <row r="210" spans="1:12" x14ac:dyDescent="0.25">
      <c r="A210" s="32">
        <v>1</v>
      </c>
      <c r="B210" s="33" t="s">
        <v>12</v>
      </c>
      <c r="C210" s="34" t="s">
        <v>13</v>
      </c>
      <c r="D210" s="15">
        <v>1386</v>
      </c>
      <c r="E210" s="13">
        <v>0.42299999999999999</v>
      </c>
      <c r="F210" s="5">
        <f t="shared" ref="F210:F223" si="16">+D210*E210</f>
        <v>586.27800000000002</v>
      </c>
      <c r="G210" s="5"/>
      <c r="L210" s="30"/>
    </row>
    <row r="211" spans="1:12" ht="30" x14ac:dyDescent="0.25">
      <c r="A211" s="32">
        <v>2</v>
      </c>
      <c r="B211" s="35" t="s">
        <v>100</v>
      </c>
      <c r="C211" s="34" t="s">
        <v>15</v>
      </c>
      <c r="D211" s="15">
        <v>116.4</v>
      </c>
      <c r="E211" s="13">
        <v>10.422000000000001</v>
      </c>
      <c r="F211" s="5">
        <f t="shared" si="16"/>
        <v>1213.1208000000001</v>
      </c>
      <c r="G211" s="5"/>
      <c r="L211" s="30"/>
    </row>
    <row r="212" spans="1:12" ht="45" x14ac:dyDescent="0.25">
      <c r="A212" s="32">
        <v>3</v>
      </c>
      <c r="B212" s="35" t="s">
        <v>101</v>
      </c>
      <c r="C212" s="34" t="s">
        <v>15</v>
      </c>
      <c r="D212" s="15">
        <v>175.6</v>
      </c>
      <c r="E212" s="13">
        <v>4.4489999999999998</v>
      </c>
      <c r="F212" s="5">
        <f t="shared" si="16"/>
        <v>781.24439999999993</v>
      </c>
      <c r="G212" s="5"/>
      <c r="L212" s="30"/>
    </row>
    <row r="213" spans="1:12" ht="45" x14ac:dyDescent="0.25">
      <c r="A213" s="32">
        <v>4</v>
      </c>
      <c r="B213" s="35" t="s">
        <v>102</v>
      </c>
      <c r="C213" s="34" t="s">
        <v>15</v>
      </c>
      <c r="D213" s="15">
        <v>216.2</v>
      </c>
      <c r="E213" s="13">
        <v>6.81</v>
      </c>
      <c r="F213" s="5">
        <f t="shared" si="16"/>
        <v>1472.3219999999999</v>
      </c>
      <c r="G213" s="5"/>
      <c r="L213" s="30"/>
    </row>
    <row r="214" spans="1:12" ht="30" x14ac:dyDescent="0.25">
      <c r="A214" s="32">
        <v>5</v>
      </c>
      <c r="B214" s="35" t="s">
        <v>18</v>
      </c>
      <c r="C214" s="34" t="s">
        <v>15</v>
      </c>
      <c r="D214" s="15">
        <v>21.6</v>
      </c>
      <c r="E214" s="13">
        <v>14.2</v>
      </c>
      <c r="F214" s="5">
        <f t="shared" si="16"/>
        <v>306.72000000000003</v>
      </c>
      <c r="G214" s="5"/>
      <c r="L214" s="30"/>
    </row>
    <row r="215" spans="1:12" ht="45" x14ac:dyDescent="0.25">
      <c r="A215" s="32">
        <v>6</v>
      </c>
      <c r="B215" s="35" t="s">
        <v>103</v>
      </c>
      <c r="C215" s="34" t="s">
        <v>15</v>
      </c>
      <c r="D215" s="15">
        <v>324.3</v>
      </c>
      <c r="E215" s="13">
        <v>5.923</v>
      </c>
      <c r="F215" s="5">
        <f t="shared" si="16"/>
        <v>1920.8289</v>
      </c>
      <c r="G215" s="5"/>
      <c r="L215" s="30"/>
    </row>
    <row r="216" spans="1:12" ht="30" x14ac:dyDescent="0.25">
      <c r="A216" s="32">
        <v>7</v>
      </c>
      <c r="B216" s="35" t="s">
        <v>20</v>
      </c>
      <c r="C216" s="34" t="s">
        <v>15</v>
      </c>
      <c r="D216" s="15">
        <v>32.4</v>
      </c>
      <c r="E216" s="13">
        <v>5.81</v>
      </c>
      <c r="F216" s="5">
        <f t="shared" si="16"/>
        <v>188.24399999999997</v>
      </c>
      <c r="G216" s="5"/>
      <c r="L216" s="30"/>
    </row>
    <row r="217" spans="1:12" ht="30" x14ac:dyDescent="0.25">
      <c r="A217" s="32">
        <v>8</v>
      </c>
      <c r="B217" s="35" t="s">
        <v>104</v>
      </c>
      <c r="C217" s="34" t="s">
        <v>15</v>
      </c>
      <c r="D217" s="15">
        <v>54</v>
      </c>
      <c r="E217" s="13">
        <v>5.66</v>
      </c>
      <c r="F217" s="5">
        <f t="shared" si="16"/>
        <v>305.64</v>
      </c>
      <c r="G217" s="5"/>
      <c r="L217" s="30"/>
    </row>
    <row r="218" spans="1:12" ht="18" x14ac:dyDescent="0.25">
      <c r="A218" s="32">
        <v>9</v>
      </c>
      <c r="B218" s="35" t="s">
        <v>22</v>
      </c>
      <c r="C218" s="34" t="s">
        <v>15</v>
      </c>
      <c r="D218" s="15">
        <v>25.1</v>
      </c>
      <c r="E218" s="13">
        <v>5.81</v>
      </c>
      <c r="F218" s="5">
        <f t="shared" si="16"/>
        <v>145.83099999999999</v>
      </c>
      <c r="G218" s="5"/>
      <c r="L218" s="30"/>
    </row>
    <row r="219" spans="1:12" ht="30" x14ac:dyDescent="0.25">
      <c r="A219" s="32">
        <v>10</v>
      </c>
      <c r="B219" s="35" t="s">
        <v>23</v>
      </c>
      <c r="C219" s="34" t="s">
        <v>15</v>
      </c>
      <c r="D219" s="15">
        <v>50.2</v>
      </c>
      <c r="E219" s="13">
        <v>5.86</v>
      </c>
      <c r="F219" s="5">
        <f t="shared" si="16"/>
        <v>294.17200000000003</v>
      </c>
      <c r="G219" s="5"/>
      <c r="L219" s="30"/>
    </row>
    <row r="220" spans="1:12" ht="30" x14ac:dyDescent="0.25">
      <c r="A220" s="32">
        <v>11</v>
      </c>
      <c r="B220" s="35" t="s">
        <v>24</v>
      </c>
      <c r="C220" s="34" t="s">
        <v>15</v>
      </c>
      <c r="D220" s="15">
        <v>510.4</v>
      </c>
      <c r="E220" s="13">
        <v>3.6909999999999998</v>
      </c>
      <c r="F220" s="5">
        <f t="shared" si="16"/>
        <v>1883.8863999999999</v>
      </c>
      <c r="G220" s="5"/>
      <c r="L220" s="30"/>
    </row>
    <row r="221" spans="1:12" ht="30" x14ac:dyDescent="0.25">
      <c r="A221" s="32">
        <v>12</v>
      </c>
      <c r="B221" s="36" t="s">
        <v>25</v>
      </c>
      <c r="C221" s="37" t="s">
        <v>26</v>
      </c>
      <c r="D221" s="12">
        <v>1164</v>
      </c>
      <c r="E221" s="13">
        <v>1.7</v>
      </c>
      <c r="F221" s="5">
        <f t="shared" si="16"/>
        <v>1978.8</v>
      </c>
      <c r="G221" s="5"/>
      <c r="L221" s="30"/>
    </row>
    <row r="222" spans="1:12" ht="30" x14ac:dyDescent="0.25">
      <c r="A222" s="32">
        <v>13</v>
      </c>
      <c r="B222" s="35" t="s">
        <v>27</v>
      </c>
      <c r="C222" s="37" t="s">
        <v>26</v>
      </c>
      <c r="D222" s="12">
        <v>1164</v>
      </c>
      <c r="E222" s="13">
        <v>5.5220000000000002</v>
      </c>
      <c r="F222" s="5">
        <f t="shared" si="16"/>
        <v>6427.6080000000002</v>
      </c>
      <c r="G222" s="5"/>
      <c r="L222" s="30"/>
    </row>
    <row r="223" spans="1:12" ht="30" x14ac:dyDescent="0.25">
      <c r="A223" s="32">
        <v>14</v>
      </c>
      <c r="B223" s="35" t="s">
        <v>28</v>
      </c>
      <c r="C223" s="37" t="s">
        <v>26</v>
      </c>
      <c r="D223" s="12">
        <v>1164</v>
      </c>
      <c r="E223" s="13">
        <v>4.0750000000000002</v>
      </c>
      <c r="F223" s="5">
        <f t="shared" si="16"/>
        <v>4743.3</v>
      </c>
      <c r="G223" s="5"/>
      <c r="L223" s="30"/>
    </row>
    <row r="224" spans="1:12" ht="21.75" customHeight="1" x14ac:dyDescent="0.25">
      <c r="A224" s="45" t="s">
        <v>112</v>
      </c>
      <c r="B224" s="45"/>
      <c r="C224" s="45"/>
      <c r="D224" s="12"/>
      <c r="E224" s="13"/>
      <c r="F224" s="5"/>
      <c r="G224" s="5"/>
      <c r="L224" s="30"/>
    </row>
    <row r="225" spans="1:12" ht="30" x14ac:dyDescent="0.25">
      <c r="A225" s="32">
        <v>1</v>
      </c>
      <c r="B225" s="35" t="s">
        <v>106</v>
      </c>
      <c r="C225" s="34" t="s">
        <v>13</v>
      </c>
      <c r="D225" s="12">
        <v>693</v>
      </c>
      <c r="E225" s="13">
        <v>26.93</v>
      </c>
      <c r="F225" s="5">
        <f>+D225*E225</f>
        <v>18662.490000000002</v>
      </c>
      <c r="G225" s="5"/>
      <c r="L225" s="30"/>
    </row>
    <row r="226" spans="1:12" x14ac:dyDescent="0.25">
      <c r="A226" s="32">
        <v>2</v>
      </c>
      <c r="B226" s="35" t="s">
        <v>32</v>
      </c>
      <c r="C226" s="34" t="s">
        <v>13</v>
      </c>
      <c r="D226" s="12">
        <v>693</v>
      </c>
      <c r="E226" s="13">
        <v>0.14499999999999999</v>
      </c>
      <c r="F226" s="5">
        <f>+D226*E226</f>
        <v>100.485</v>
      </c>
      <c r="G226" s="5"/>
      <c r="L226" s="30"/>
    </row>
    <row r="227" spans="1:12" ht="24.75" customHeight="1" x14ac:dyDescent="0.25">
      <c r="A227" s="45" t="s">
        <v>113</v>
      </c>
      <c r="B227" s="45"/>
      <c r="C227" s="45"/>
      <c r="D227" s="12"/>
      <c r="E227" s="13"/>
      <c r="F227" s="5"/>
      <c r="G227" s="5"/>
      <c r="L227" s="30"/>
    </row>
    <row r="228" spans="1:12" ht="19.5" customHeight="1" x14ac:dyDescent="0.25">
      <c r="A228" s="45" t="s">
        <v>40</v>
      </c>
      <c r="B228" s="45" t="s">
        <v>0</v>
      </c>
      <c r="C228" s="45"/>
      <c r="D228" s="12"/>
      <c r="E228" s="13"/>
      <c r="F228" s="5"/>
      <c r="G228" s="5"/>
      <c r="L228" s="30"/>
    </row>
    <row r="229" spans="1:12" ht="30" x14ac:dyDescent="0.25">
      <c r="A229" s="32">
        <v>1</v>
      </c>
      <c r="B229" s="35" t="s">
        <v>43</v>
      </c>
      <c r="C229" s="34" t="s">
        <v>34</v>
      </c>
      <c r="D229" s="12">
        <v>6</v>
      </c>
      <c r="E229" s="13">
        <v>158.53299999999999</v>
      </c>
      <c r="F229" s="5">
        <f t="shared" ref="F229:F238" si="17">+D229*E229</f>
        <v>951.19799999999987</v>
      </c>
      <c r="G229" s="5"/>
      <c r="L229" s="30"/>
    </row>
    <row r="230" spans="1:12" ht="30" x14ac:dyDescent="0.25">
      <c r="A230" s="32">
        <v>2</v>
      </c>
      <c r="B230" s="35" t="s">
        <v>72</v>
      </c>
      <c r="C230" s="34" t="s">
        <v>34</v>
      </c>
      <c r="D230" s="12">
        <v>6</v>
      </c>
      <c r="E230" s="13">
        <v>55.738999999999997</v>
      </c>
      <c r="F230" s="5">
        <f t="shared" si="17"/>
        <v>334.43399999999997</v>
      </c>
      <c r="G230" s="5"/>
      <c r="L230" s="30"/>
    </row>
    <row r="231" spans="1:12" ht="30" x14ac:dyDescent="0.25">
      <c r="A231" s="32">
        <v>3</v>
      </c>
      <c r="B231" s="35" t="s">
        <v>79</v>
      </c>
      <c r="C231" s="34" t="s">
        <v>34</v>
      </c>
      <c r="D231" s="12">
        <v>3</v>
      </c>
      <c r="E231" s="13">
        <v>80.385000000000005</v>
      </c>
      <c r="F231" s="5">
        <f t="shared" si="17"/>
        <v>241.15500000000003</v>
      </c>
      <c r="G231" s="5"/>
      <c r="L231" s="30"/>
    </row>
    <row r="232" spans="1:12" ht="30" x14ac:dyDescent="0.25">
      <c r="A232" s="32">
        <v>4</v>
      </c>
      <c r="B232" s="35" t="s">
        <v>73</v>
      </c>
      <c r="C232" s="34" t="s">
        <v>34</v>
      </c>
      <c r="D232" s="12">
        <v>6</v>
      </c>
      <c r="E232" s="13">
        <v>19.663</v>
      </c>
      <c r="F232" s="5">
        <f t="shared" si="17"/>
        <v>117.97800000000001</v>
      </c>
      <c r="G232" s="5"/>
      <c r="L232" s="30"/>
    </row>
    <row r="233" spans="1:12" x14ac:dyDescent="0.25">
      <c r="A233" s="32">
        <v>5</v>
      </c>
      <c r="B233" s="35" t="s">
        <v>74</v>
      </c>
      <c r="C233" s="34" t="s">
        <v>34</v>
      </c>
      <c r="D233" s="12">
        <v>12</v>
      </c>
      <c r="E233" s="13">
        <v>17.315000000000001</v>
      </c>
      <c r="F233" s="5">
        <f t="shared" si="17"/>
        <v>207.78000000000003</v>
      </c>
      <c r="G233" s="5"/>
      <c r="L233" s="30"/>
    </row>
    <row r="234" spans="1:12" ht="30" x14ac:dyDescent="0.25">
      <c r="A234" s="32">
        <v>6</v>
      </c>
      <c r="B234" s="35" t="s">
        <v>75</v>
      </c>
      <c r="C234" s="34" t="s">
        <v>34</v>
      </c>
      <c r="D234" s="12">
        <v>6</v>
      </c>
      <c r="E234" s="13">
        <v>84.061999999999998</v>
      </c>
      <c r="F234" s="5">
        <f t="shared" si="17"/>
        <v>504.37199999999996</v>
      </c>
      <c r="G234" s="5"/>
      <c r="L234" s="30"/>
    </row>
    <row r="235" spans="1:12" ht="30" x14ac:dyDescent="0.25">
      <c r="A235" s="32">
        <v>7</v>
      </c>
      <c r="B235" s="36" t="s">
        <v>49</v>
      </c>
      <c r="C235" s="34" t="s">
        <v>15</v>
      </c>
      <c r="D235" s="14">
        <v>0.108</v>
      </c>
      <c r="E235" s="13">
        <v>68.150000000000006</v>
      </c>
      <c r="F235" s="5">
        <f t="shared" si="17"/>
        <v>7.3602000000000007</v>
      </c>
      <c r="G235" s="5"/>
      <c r="L235" s="30"/>
    </row>
    <row r="236" spans="1:12" x14ac:dyDescent="0.25">
      <c r="A236" s="32">
        <v>8</v>
      </c>
      <c r="B236" s="35" t="s">
        <v>76</v>
      </c>
      <c r="C236" s="34" t="s">
        <v>13</v>
      </c>
      <c r="D236" s="12">
        <v>6</v>
      </c>
      <c r="E236" s="13">
        <v>28.809000000000001</v>
      </c>
      <c r="F236" s="5">
        <f t="shared" si="17"/>
        <v>172.85400000000001</v>
      </c>
      <c r="G236" s="5"/>
      <c r="L236" s="30"/>
    </row>
    <row r="237" spans="1:12" x14ac:dyDescent="0.25">
      <c r="A237" s="32">
        <v>9</v>
      </c>
      <c r="B237" s="35" t="s">
        <v>77</v>
      </c>
      <c r="C237" s="34" t="s">
        <v>13</v>
      </c>
      <c r="D237" s="12">
        <v>3</v>
      </c>
      <c r="E237" s="13">
        <v>10.07</v>
      </c>
      <c r="F237" s="5">
        <f t="shared" si="17"/>
        <v>30.21</v>
      </c>
      <c r="G237" s="5"/>
      <c r="L237" s="30"/>
    </row>
    <row r="238" spans="1:12" ht="30" x14ac:dyDescent="0.25">
      <c r="A238" s="32">
        <v>10</v>
      </c>
      <c r="B238" s="36" t="s">
        <v>50</v>
      </c>
      <c r="C238" s="37" t="s">
        <v>26</v>
      </c>
      <c r="D238" s="15">
        <v>13.8</v>
      </c>
      <c r="E238" s="13">
        <v>1.1200000000000001</v>
      </c>
      <c r="F238" s="5">
        <f t="shared" si="17"/>
        <v>15.456000000000003</v>
      </c>
      <c r="G238" s="5"/>
      <c r="L238" s="30"/>
    </row>
    <row r="239" spans="1:12" ht="22.5" customHeight="1" x14ac:dyDescent="0.25">
      <c r="A239" s="45" t="s">
        <v>80</v>
      </c>
      <c r="B239" s="45"/>
      <c r="C239" s="45"/>
      <c r="D239" s="12"/>
      <c r="E239" s="13"/>
      <c r="F239" s="5"/>
      <c r="G239" s="5"/>
      <c r="L239" s="30"/>
    </row>
    <row r="240" spans="1:12" ht="30" x14ac:dyDescent="0.25">
      <c r="A240" s="32">
        <v>1</v>
      </c>
      <c r="B240" s="35" t="s">
        <v>52</v>
      </c>
      <c r="C240" s="34" t="s">
        <v>15</v>
      </c>
      <c r="D240" s="13">
        <v>2.04</v>
      </c>
      <c r="E240" s="13">
        <v>39.82</v>
      </c>
      <c r="F240" s="5">
        <f t="shared" ref="F240:F250" si="18">+D240*E240</f>
        <v>81.232799999999997</v>
      </c>
      <c r="G240" s="5"/>
      <c r="L240" s="30"/>
    </row>
    <row r="241" spans="1:12" ht="30" x14ac:dyDescent="0.25">
      <c r="A241" s="32">
        <v>2</v>
      </c>
      <c r="B241" s="35" t="s">
        <v>81</v>
      </c>
      <c r="C241" s="34" t="s">
        <v>15</v>
      </c>
      <c r="D241" s="15">
        <v>6.3</v>
      </c>
      <c r="E241" s="13">
        <v>53.85</v>
      </c>
      <c r="F241" s="5">
        <f t="shared" si="18"/>
        <v>339.255</v>
      </c>
      <c r="G241" s="5"/>
      <c r="L241" s="30"/>
    </row>
    <row r="242" spans="1:12" ht="30" x14ac:dyDescent="0.25">
      <c r="A242" s="32">
        <v>3</v>
      </c>
      <c r="B242" s="35" t="s">
        <v>82</v>
      </c>
      <c r="C242" s="34" t="s">
        <v>34</v>
      </c>
      <c r="D242" s="12">
        <v>3</v>
      </c>
      <c r="E242" s="13">
        <v>132.792</v>
      </c>
      <c r="F242" s="5">
        <f t="shared" si="18"/>
        <v>398.37599999999998</v>
      </c>
      <c r="G242" s="5"/>
      <c r="L242" s="30"/>
    </row>
    <row r="243" spans="1:12" x14ac:dyDescent="0.25">
      <c r="A243" s="32">
        <v>4</v>
      </c>
      <c r="B243" s="35" t="s">
        <v>83</v>
      </c>
      <c r="C243" s="34" t="s">
        <v>34</v>
      </c>
      <c r="D243" s="12">
        <v>3</v>
      </c>
      <c r="E243" s="13">
        <v>104.492</v>
      </c>
      <c r="F243" s="5">
        <f t="shared" si="18"/>
        <v>313.476</v>
      </c>
      <c r="G243" s="5"/>
      <c r="L243" s="30"/>
    </row>
    <row r="244" spans="1:12" x14ac:dyDescent="0.25">
      <c r="A244" s="32">
        <v>5</v>
      </c>
      <c r="B244" s="35" t="s">
        <v>84</v>
      </c>
      <c r="C244" s="34" t="s">
        <v>34</v>
      </c>
      <c r="D244" s="12">
        <v>3</v>
      </c>
      <c r="E244" s="13">
        <v>156.739</v>
      </c>
      <c r="F244" s="5">
        <f t="shared" si="18"/>
        <v>470.21699999999998</v>
      </c>
      <c r="G244" s="5"/>
      <c r="L244" s="30"/>
    </row>
    <row r="245" spans="1:12" ht="30" x14ac:dyDescent="0.25">
      <c r="A245" s="32">
        <v>6</v>
      </c>
      <c r="B245" s="35" t="s">
        <v>85</v>
      </c>
      <c r="C245" s="34" t="s">
        <v>34</v>
      </c>
      <c r="D245" s="12">
        <v>3</v>
      </c>
      <c r="E245" s="13">
        <v>268.48700000000002</v>
      </c>
      <c r="F245" s="5">
        <f t="shared" si="18"/>
        <v>805.46100000000001</v>
      </c>
      <c r="G245" s="5"/>
      <c r="L245" s="30"/>
    </row>
    <row r="246" spans="1:12" x14ac:dyDescent="0.25">
      <c r="A246" s="32">
        <v>7</v>
      </c>
      <c r="B246" s="36" t="s">
        <v>58</v>
      </c>
      <c r="C246" s="32" t="s">
        <v>59</v>
      </c>
      <c r="D246" s="15">
        <v>47.7</v>
      </c>
      <c r="E246" s="13">
        <v>0.89</v>
      </c>
      <c r="F246" s="5">
        <f t="shared" si="18"/>
        <v>42.453000000000003</v>
      </c>
      <c r="G246" s="5"/>
      <c r="L246" s="30"/>
    </row>
    <row r="247" spans="1:12" x14ac:dyDescent="0.25">
      <c r="A247" s="32">
        <v>8</v>
      </c>
      <c r="B247" s="35" t="s">
        <v>60</v>
      </c>
      <c r="C247" s="32" t="s">
        <v>59</v>
      </c>
      <c r="D247" s="15">
        <v>74.099999999999994</v>
      </c>
      <c r="E247" s="13">
        <v>0.69</v>
      </c>
      <c r="F247" s="5">
        <f t="shared" si="18"/>
        <v>51.128999999999991</v>
      </c>
      <c r="G247" s="5"/>
      <c r="L247" s="30"/>
    </row>
    <row r="248" spans="1:12" ht="18" x14ac:dyDescent="0.25">
      <c r="A248" s="32">
        <v>9</v>
      </c>
      <c r="B248" s="35" t="s">
        <v>61</v>
      </c>
      <c r="C248" s="34" t="s">
        <v>15</v>
      </c>
      <c r="D248" s="15">
        <v>0.3</v>
      </c>
      <c r="E248" s="13">
        <v>2.0299999999999998</v>
      </c>
      <c r="F248" s="5">
        <f t="shared" si="18"/>
        <v>0.60899999999999987</v>
      </c>
      <c r="G248" s="5"/>
      <c r="L248" s="30"/>
    </row>
    <row r="249" spans="1:12" ht="30" x14ac:dyDescent="0.25">
      <c r="A249" s="32">
        <v>10</v>
      </c>
      <c r="B249" s="36" t="s">
        <v>62</v>
      </c>
      <c r="C249" s="34" t="s">
        <v>63</v>
      </c>
      <c r="D249" s="14">
        <v>0.12180000000000001</v>
      </c>
      <c r="E249" s="13">
        <v>18</v>
      </c>
      <c r="F249" s="5">
        <f t="shared" si="18"/>
        <v>2.1924000000000001</v>
      </c>
      <c r="G249" s="5"/>
      <c r="L249" s="30"/>
    </row>
    <row r="250" spans="1:12" ht="30" x14ac:dyDescent="0.25">
      <c r="A250" s="32">
        <v>11</v>
      </c>
      <c r="B250" s="35" t="s">
        <v>64</v>
      </c>
      <c r="C250" s="37" t="s">
        <v>26</v>
      </c>
      <c r="D250" s="15">
        <v>31.2</v>
      </c>
      <c r="E250" s="13">
        <v>1.0740000000000001</v>
      </c>
      <c r="F250" s="5">
        <f t="shared" si="18"/>
        <v>33.508800000000001</v>
      </c>
      <c r="G250" s="5"/>
      <c r="L250" s="30"/>
    </row>
    <row r="251" spans="1:12" ht="19.5" customHeight="1" x14ac:dyDescent="0.25">
      <c r="A251" s="45" t="s">
        <v>114</v>
      </c>
      <c r="B251" s="45"/>
      <c r="C251" s="45"/>
      <c r="D251" s="12"/>
      <c r="E251" s="13"/>
      <c r="F251" s="5"/>
      <c r="G251" s="5"/>
      <c r="L251" s="30"/>
    </row>
    <row r="252" spans="1:12" ht="19.5" customHeight="1" x14ac:dyDescent="0.25">
      <c r="A252" s="45" t="s">
        <v>40</v>
      </c>
      <c r="B252" s="45" t="s">
        <v>0</v>
      </c>
      <c r="C252" s="45"/>
      <c r="D252" s="12"/>
      <c r="E252" s="13"/>
      <c r="F252" s="5"/>
      <c r="G252" s="5"/>
      <c r="L252" s="30"/>
    </row>
    <row r="253" spans="1:12" ht="30" x14ac:dyDescent="0.25">
      <c r="A253" s="32">
        <v>1</v>
      </c>
      <c r="B253" s="35" t="s">
        <v>43</v>
      </c>
      <c r="C253" s="34" t="s">
        <v>34</v>
      </c>
      <c r="D253" s="12">
        <v>1</v>
      </c>
      <c r="E253" s="13">
        <v>158.53299999999999</v>
      </c>
      <c r="F253" s="5">
        <f t="shared" ref="F253:F262" si="19">+D253*E253</f>
        <v>158.53299999999999</v>
      </c>
      <c r="G253" s="5"/>
      <c r="L253" s="30"/>
    </row>
    <row r="254" spans="1:12" ht="30" x14ac:dyDescent="0.25">
      <c r="A254" s="32">
        <v>2</v>
      </c>
      <c r="B254" s="35" t="s">
        <v>72</v>
      </c>
      <c r="C254" s="34" t="s">
        <v>34</v>
      </c>
      <c r="D254" s="12">
        <v>2</v>
      </c>
      <c r="E254" s="13">
        <v>55.738999999999997</v>
      </c>
      <c r="F254" s="5">
        <f t="shared" si="19"/>
        <v>111.47799999999999</v>
      </c>
      <c r="G254" s="5"/>
      <c r="L254" s="30"/>
    </row>
    <row r="255" spans="1:12" ht="30" x14ac:dyDescent="0.25">
      <c r="A255" s="32">
        <v>3</v>
      </c>
      <c r="B255" s="35" t="s">
        <v>44</v>
      </c>
      <c r="C255" s="34" t="s">
        <v>34</v>
      </c>
      <c r="D255" s="12">
        <v>1</v>
      </c>
      <c r="E255" s="13">
        <v>60.337000000000003</v>
      </c>
      <c r="F255" s="5">
        <f t="shared" si="19"/>
        <v>60.337000000000003</v>
      </c>
      <c r="G255" s="5"/>
      <c r="L255" s="30"/>
    </row>
    <row r="256" spans="1:12" ht="30" x14ac:dyDescent="0.25">
      <c r="A256" s="32">
        <v>4</v>
      </c>
      <c r="B256" s="35" t="s">
        <v>73</v>
      </c>
      <c r="C256" s="34" t="s">
        <v>34</v>
      </c>
      <c r="D256" s="12">
        <v>2</v>
      </c>
      <c r="E256" s="13">
        <v>19.663</v>
      </c>
      <c r="F256" s="5">
        <f t="shared" si="19"/>
        <v>39.326000000000001</v>
      </c>
      <c r="G256" s="5"/>
      <c r="L256" s="30"/>
    </row>
    <row r="257" spans="1:12" x14ac:dyDescent="0.25">
      <c r="A257" s="32">
        <v>5</v>
      </c>
      <c r="B257" s="35" t="s">
        <v>74</v>
      </c>
      <c r="C257" s="34" t="s">
        <v>34</v>
      </c>
      <c r="D257" s="12">
        <v>4</v>
      </c>
      <c r="E257" s="13">
        <v>17.315000000000001</v>
      </c>
      <c r="F257" s="5">
        <f t="shared" si="19"/>
        <v>69.260000000000005</v>
      </c>
      <c r="G257" s="5"/>
      <c r="L257" s="30"/>
    </row>
    <row r="258" spans="1:12" ht="30" x14ac:dyDescent="0.25">
      <c r="A258" s="32">
        <v>6</v>
      </c>
      <c r="B258" s="35" t="s">
        <v>75</v>
      </c>
      <c r="C258" s="34" t="s">
        <v>34</v>
      </c>
      <c r="D258" s="12">
        <v>2</v>
      </c>
      <c r="E258" s="13">
        <v>84.061999999999998</v>
      </c>
      <c r="F258" s="5">
        <f t="shared" si="19"/>
        <v>168.124</v>
      </c>
      <c r="G258" s="5"/>
      <c r="L258" s="30"/>
    </row>
    <row r="259" spans="1:12" ht="30" x14ac:dyDescent="0.25">
      <c r="A259" s="32">
        <v>7</v>
      </c>
      <c r="B259" s="36" t="s">
        <v>49</v>
      </c>
      <c r="C259" s="34" t="s">
        <v>15</v>
      </c>
      <c r="D259" s="14">
        <v>3.5999999999999997E-2</v>
      </c>
      <c r="E259" s="13">
        <v>68.150000000000006</v>
      </c>
      <c r="F259" s="5">
        <f t="shared" si="19"/>
        <v>2.4533999999999998</v>
      </c>
      <c r="G259" s="5"/>
      <c r="L259" s="30"/>
    </row>
    <row r="260" spans="1:12" x14ac:dyDescent="0.25">
      <c r="A260" s="32">
        <v>8</v>
      </c>
      <c r="B260" s="35" t="s">
        <v>76</v>
      </c>
      <c r="C260" s="34" t="s">
        <v>13</v>
      </c>
      <c r="D260" s="12">
        <v>1</v>
      </c>
      <c r="E260" s="13">
        <v>28.809000000000001</v>
      </c>
      <c r="F260" s="5">
        <f t="shared" si="19"/>
        <v>28.809000000000001</v>
      </c>
      <c r="G260" s="5"/>
      <c r="L260" s="30"/>
    </row>
    <row r="261" spans="1:12" x14ac:dyDescent="0.25">
      <c r="A261" s="32">
        <v>9</v>
      </c>
      <c r="B261" s="35" t="s">
        <v>77</v>
      </c>
      <c r="C261" s="34" t="s">
        <v>13</v>
      </c>
      <c r="D261" s="12">
        <v>1</v>
      </c>
      <c r="E261" s="13">
        <v>10.07</v>
      </c>
      <c r="F261" s="5">
        <f t="shared" si="19"/>
        <v>10.07</v>
      </c>
      <c r="G261" s="5"/>
      <c r="L261" s="30"/>
    </row>
    <row r="262" spans="1:12" ht="30" x14ac:dyDescent="0.25">
      <c r="A262" s="32">
        <v>10</v>
      </c>
      <c r="B262" s="36" t="s">
        <v>50</v>
      </c>
      <c r="C262" s="37" t="s">
        <v>26</v>
      </c>
      <c r="D262" s="13">
        <v>3.74</v>
      </c>
      <c r="E262" s="13">
        <v>1.1200000000000001</v>
      </c>
      <c r="F262" s="5">
        <f t="shared" si="19"/>
        <v>4.1888000000000005</v>
      </c>
      <c r="G262" s="5"/>
      <c r="L262" s="30"/>
    </row>
    <row r="263" spans="1:12" ht="21.75" customHeight="1" x14ac:dyDescent="0.25">
      <c r="A263" s="45" t="s">
        <v>51</v>
      </c>
      <c r="B263" s="45"/>
      <c r="C263" s="45"/>
      <c r="D263" s="12"/>
      <c r="E263" s="13"/>
      <c r="F263" s="5"/>
      <c r="G263" s="5"/>
      <c r="L263" s="30"/>
    </row>
    <row r="264" spans="1:12" ht="30" x14ac:dyDescent="0.25">
      <c r="A264" s="32">
        <v>1</v>
      </c>
      <c r="B264" s="35" t="s">
        <v>52</v>
      </c>
      <c r="C264" s="34" t="s">
        <v>15</v>
      </c>
      <c r="D264" s="13">
        <v>0.44</v>
      </c>
      <c r="E264" s="13">
        <v>39.82</v>
      </c>
      <c r="F264" s="5">
        <f t="shared" ref="F264:F274" si="20">+D264*E264</f>
        <v>17.520800000000001</v>
      </c>
      <c r="G264" s="5"/>
      <c r="L264" s="30"/>
    </row>
    <row r="265" spans="1:12" ht="30" x14ac:dyDescent="0.25">
      <c r="A265" s="32">
        <v>2</v>
      </c>
      <c r="B265" s="35" t="s">
        <v>53</v>
      </c>
      <c r="C265" s="34" t="s">
        <v>15</v>
      </c>
      <c r="D265" s="13">
        <v>1.19</v>
      </c>
      <c r="E265" s="13">
        <v>53.85</v>
      </c>
      <c r="F265" s="5">
        <f t="shared" si="20"/>
        <v>64.081500000000005</v>
      </c>
      <c r="G265" s="5"/>
      <c r="L265" s="30"/>
    </row>
    <row r="266" spans="1:12" ht="30" x14ac:dyDescent="0.25">
      <c r="A266" s="32">
        <v>3</v>
      </c>
      <c r="B266" s="35" t="s">
        <v>54</v>
      </c>
      <c r="C266" s="34" t="s">
        <v>34</v>
      </c>
      <c r="D266" s="12">
        <v>1</v>
      </c>
      <c r="E266" s="13">
        <v>65.308000000000007</v>
      </c>
      <c r="F266" s="5">
        <f t="shared" si="20"/>
        <v>65.308000000000007</v>
      </c>
      <c r="G266" s="5"/>
      <c r="L266" s="30"/>
    </row>
    <row r="267" spans="1:12" x14ac:dyDescent="0.25">
      <c r="A267" s="32">
        <v>4</v>
      </c>
      <c r="B267" s="35" t="s">
        <v>55</v>
      </c>
      <c r="C267" s="34" t="s">
        <v>34</v>
      </c>
      <c r="D267" s="12">
        <v>1</v>
      </c>
      <c r="E267" s="13">
        <v>49.344000000000001</v>
      </c>
      <c r="F267" s="5">
        <f t="shared" si="20"/>
        <v>49.344000000000001</v>
      </c>
      <c r="G267" s="5"/>
      <c r="L267" s="30"/>
    </row>
    <row r="268" spans="1:12" x14ac:dyDescent="0.25">
      <c r="A268" s="32">
        <v>5</v>
      </c>
      <c r="B268" s="35" t="s">
        <v>56</v>
      </c>
      <c r="C268" s="34" t="s">
        <v>34</v>
      </c>
      <c r="D268" s="12">
        <v>1</v>
      </c>
      <c r="E268" s="13">
        <v>68.936000000000007</v>
      </c>
      <c r="F268" s="5">
        <f t="shared" si="20"/>
        <v>68.936000000000007</v>
      </c>
      <c r="G268" s="5"/>
      <c r="L268" s="30"/>
    </row>
    <row r="269" spans="1:12" ht="30" x14ac:dyDescent="0.25">
      <c r="A269" s="32">
        <v>6</v>
      </c>
      <c r="B269" s="35" t="s">
        <v>57</v>
      </c>
      <c r="C269" s="34" t="s">
        <v>34</v>
      </c>
      <c r="D269" s="12">
        <v>1</v>
      </c>
      <c r="E269" s="13">
        <v>179.959</v>
      </c>
      <c r="F269" s="5">
        <f t="shared" si="20"/>
        <v>179.959</v>
      </c>
      <c r="G269" s="5"/>
      <c r="L269" s="30"/>
    </row>
    <row r="270" spans="1:12" x14ac:dyDescent="0.25">
      <c r="A270" s="32">
        <v>7</v>
      </c>
      <c r="B270" s="36" t="s">
        <v>58</v>
      </c>
      <c r="C270" s="32" t="s">
        <v>59</v>
      </c>
      <c r="D270" s="15">
        <v>17.899999999999999</v>
      </c>
      <c r="E270" s="13">
        <v>0.89</v>
      </c>
      <c r="F270" s="5">
        <f t="shared" si="20"/>
        <v>15.930999999999999</v>
      </c>
      <c r="G270" s="5"/>
      <c r="L270" s="30"/>
    </row>
    <row r="271" spans="1:12" x14ac:dyDescent="0.25">
      <c r="A271" s="32">
        <v>8</v>
      </c>
      <c r="B271" s="35" t="s">
        <v>60</v>
      </c>
      <c r="C271" s="32" t="s">
        <v>59</v>
      </c>
      <c r="D271" s="15">
        <v>14.4</v>
      </c>
      <c r="E271" s="13">
        <v>0.69</v>
      </c>
      <c r="F271" s="5">
        <f t="shared" si="20"/>
        <v>9.9359999999999999</v>
      </c>
      <c r="G271" s="5"/>
      <c r="L271" s="30"/>
    </row>
    <row r="272" spans="1:12" ht="18" x14ac:dyDescent="0.25">
      <c r="A272" s="32">
        <v>9</v>
      </c>
      <c r="B272" s="35" t="s">
        <v>61</v>
      </c>
      <c r="C272" s="34" t="s">
        <v>15</v>
      </c>
      <c r="D272" s="15">
        <v>0.1</v>
      </c>
      <c r="E272" s="13">
        <v>2.0299999999999998</v>
      </c>
      <c r="F272" s="5">
        <f t="shared" si="20"/>
        <v>0.20299999999999999</v>
      </c>
      <c r="G272" s="5"/>
      <c r="L272" s="30"/>
    </row>
    <row r="273" spans="1:12" ht="30" x14ac:dyDescent="0.25">
      <c r="A273" s="32">
        <v>10</v>
      </c>
      <c r="B273" s="36" t="s">
        <v>62</v>
      </c>
      <c r="C273" s="34" t="s">
        <v>63</v>
      </c>
      <c r="D273" s="14">
        <v>3.2300000000000002E-2</v>
      </c>
      <c r="E273" s="13">
        <v>18</v>
      </c>
      <c r="F273" s="5">
        <f t="shared" si="20"/>
        <v>0.58140000000000003</v>
      </c>
      <c r="G273" s="5"/>
      <c r="L273" s="30"/>
    </row>
    <row r="274" spans="1:12" ht="30" x14ac:dyDescent="0.25">
      <c r="A274" s="32">
        <v>11</v>
      </c>
      <c r="B274" s="35" t="s">
        <v>64</v>
      </c>
      <c r="C274" s="37" t="s">
        <v>26</v>
      </c>
      <c r="D274" s="15">
        <v>9.6</v>
      </c>
      <c r="E274" s="13">
        <v>1.0740000000000001</v>
      </c>
      <c r="F274" s="5">
        <f t="shared" si="20"/>
        <v>10.3104</v>
      </c>
      <c r="G274" s="5"/>
      <c r="L274" s="30"/>
    </row>
    <row r="275" spans="1:12" ht="19.5" customHeight="1" x14ac:dyDescent="0.25">
      <c r="A275" s="45" t="s">
        <v>115</v>
      </c>
      <c r="B275" s="45"/>
      <c r="C275" s="45"/>
      <c r="D275" s="12"/>
      <c r="E275" s="13"/>
      <c r="F275" s="5"/>
      <c r="G275" s="5"/>
      <c r="L275" s="30"/>
    </row>
    <row r="276" spans="1:12" ht="19.5" customHeight="1" x14ac:dyDescent="0.25">
      <c r="A276" s="45" t="s">
        <v>40</v>
      </c>
      <c r="B276" s="45" t="s">
        <v>0</v>
      </c>
      <c r="C276" s="45"/>
      <c r="D276" s="12"/>
      <c r="E276" s="13"/>
      <c r="F276" s="5"/>
      <c r="G276" s="5"/>
      <c r="L276" s="30"/>
    </row>
    <row r="277" spans="1:12" ht="30" x14ac:dyDescent="0.25">
      <c r="A277" s="32">
        <v>1</v>
      </c>
      <c r="B277" s="35" t="s">
        <v>43</v>
      </c>
      <c r="C277" s="34" t="s">
        <v>34</v>
      </c>
      <c r="D277" s="12">
        <v>3</v>
      </c>
      <c r="E277" s="13">
        <v>158.53299999999999</v>
      </c>
      <c r="F277" s="5">
        <f t="shared" ref="F277:F283" si="21">+D277*E277</f>
        <v>475.59899999999993</v>
      </c>
      <c r="G277" s="5"/>
      <c r="L277" s="30"/>
    </row>
    <row r="278" spans="1:12" ht="30" x14ac:dyDescent="0.25">
      <c r="A278" s="32">
        <v>2</v>
      </c>
      <c r="B278" s="35" t="s">
        <v>44</v>
      </c>
      <c r="C278" s="34" t="s">
        <v>34</v>
      </c>
      <c r="D278" s="12">
        <v>1</v>
      </c>
      <c r="E278" s="13">
        <v>60.337000000000003</v>
      </c>
      <c r="F278" s="5">
        <f t="shared" si="21"/>
        <v>60.337000000000003</v>
      </c>
      <c r="G278" s="5"/>
      <c r="L278" s="30"/>
    </row>
    <row r="279" spans="1:12" x14ac:dyDescent="0.25">
      <c r="A279" s="32">
        <v>3</v>
      </c>
      <c r="B279" s="35" t="s">
        <v>46</v>
      </c>
      <c r="C279" s="34" t="s">
        <v>34</v>
      </c>
      <c r="D279" s="12">
        <v>4</v>
      </c>
      <c r="E279" s="13">
        <v>30.952999999999999</v>
      </c>
      <c r="F279" s="5">
        <f t="shared" si="21"/>
        <v>123.812</v>
      </c>
      <c r="G279" s="5"/>
      <c r="L279" s="30"/>
    </row>
    <row r="280" spans="1:12" ht="30" x14ac:dyDescent="0.25">
      <c r="A280" s="32">
        <v>4</v>
      </c>
      <c r="B280" s="35" t="s">
        <v>47</v>
      </c>
      <c r="C280" s="34" t="s">
        <v>34</v>
      </c>
      <c r="D280" s="12">
        <v>2</v>
      </c>
      <c r="E280" s="13">
        <v>220.36600000000001</v>
      </c>
      <c r="F280" s="5">
        <f t="shared" si="21"/>
        <v>440.73200000000003</v>
      </c>
      <c r="G280" s="5"/>
      <c r="L280" s="30"/>
    </row>
    <row r="281" spans="1:12" ht="30" x14ac:dyDescent="0.25">
      <c r="A281" s="32">
        <v>5</v>
      </c>
      <c r="B281" s="36" t="s">
        <v>49</v>
      </c>
      <c r="C281" s="34" t="s">
        <v>15</v>
      </c>
      <c r="D281" s="14">
        <v>3.5999999999999997E-2</v>
      </c>
      <c r="E281" s="13">
        <v>68.150000000000006</v>
      </c>
      <c r="F281" s="5">
        <f t="shared" si="21"/>
        <v>2.4533999999999998</v>
      </c>
      <c r="G281" s="5"/>
      <c r="L281" s="30"/>
    </row>
    <row r="282" spans="1:12" x14ac:dyDescent="0.25">
      <c r="A282" s="32">
        <v>6</v>
      </c>
      <c r="B282" s="35" t="s">
        <v>76</v>
      </c>
      <c r="C282" s="34" t="s">
        <v>13</v>
      </c>
      <c r="D282" s="12">
        <v>3</v>
      </c>
      <c r="E282" s="13">
        <v>28.809000000000001</v>
      </c>
      <c r="F282" s="5">
        <f t="shared" si="21"/>
        <v>86.427000000000007</v>
      </c>
      <c r="G282" s="5"/>
      <c r="L282" s="30"/>
    </row>
    <row r="283" spans="1:12" ht="30" x14ac:dyDescent="0.25">
      <c r="A283" s="32">
        <v>7</v>
      </c>
      <c r="B283" s="36" t="s">
        <v>50</v>
      </c>
      <c r="C283" s="37" t="s">
        <v>26</v>
      </c>
      <c r="D283" s="13">
        <v>2.57</v>
      </c>
      <c r="E283" s="13">
        <v>1.1200000000000001</v>
      </c>
      <c r="F283" s="5">
        <f t="shared" si="21"/>
        <v>2.8784000000000001</v>
      </c>
      <c r="G283" s="5"/>
      <c r="L283" s="30"/>
    </row>
    <row r="284" spans="1:12" ht="21" customHeight="1" x14ac:dyDescent="0.25">
      <c r="A284" s="45" t="s">
        <v>51</v>
      </c>
      <c r="B284" s="45"/>
      <c r="C284" s="45"/>
      <c r="D284" s="12"/>
      <c r="E284" s="13"/>
      <c r="F284" s="5"/>
      <c r="G284" s="5"/>
      <c r="L284" s="30"/>
    </row>
    <row r="285" spans="1:12" ht="30" x14ac:dyDescent="0.25">
      <c r="A285" s="32">
        <v>1</v>
      </c>
      <c r="B285" s="35" t="s">
        <v>52</v>
      </c>
      <c r="C285" s="34" t="s">
        <v>15</v>
      </c>
      <c r="D285" s="13">
        <v>0.44</v>
      </c>
      <c r="E285" s="13">
        <v>39.82</v>
      </c>
      <c r="F285" s="5">
        <f t="shared" ref="F285:F295" si="22">+D285*E285</f>
        <v>17.520800000000001</v>
      </c>
      <c r="G285" s="5"/>
      <c r="L285" s="30"/>
    </row>
    <row r="286" spans="1:12" ht="30" x14ac:dyDescent="0.25">
      <c r="A286" s="32">
        <v>2</v>
      </c>
      <c r="B286" s="35" t="s">
        <v>53</v>
      </c>
      <c r="C286" s="34" t="s">
        <v>15</v>
      </c>
      <c r="D286" s="13">
        <v>1.19</v>
      </c>
      <c r="E286" s="13">
        <v>53.85</v>
      </c>
      <c r="F286" s="5">
        <f t="shared" si="22"/>
        <v>64.081500000000005</v>
      </c>
      <c r="G286" s="5"/>
      <c r="L286" s="30"/>
    </row>
    <row r="287" spans="1:12" ht="30" x14ac:dyDescent="0.25">
      <c r="A287" s="32">
        <v>3</v>
      </c>
      <c r="B287" s="35" t="s">
        <v>54</v>
      </c>
      <c r="C287" s="34" t="s">
        <v>34</v>
      </c>
      <c r="D287" s="12">
        <v>1</v>
      </c>
      <c r="E287" s="13">
        <v>65.308000000000007</v>
      </c>
      <c r="F287" s="5">
        <f t="shared" si="22"/>
        <v>65.308000000000007</v>
      </c>
      <c r="G287" s="5"/>
      <c r="L287" s="30"/>
    </row>
    <row r="288" spans="1:12" x14ac:dyDescent="0.25">
      <c r="A288" s="32">
        <v>4</v>
      </c>
      <c r="B288" s="35" t="s">
        <v>55</v>
      </c>
      <c r="C288" s="34" t="s">
        <v>34</v>
      </c>
      <c r="D288" s="12">
        <v>1</v>
      </c>
      <c r="E288" s="13">
        <v>49.344000000000001</v>
      </c>
      <c r="F288" s="5">
        <f t="shared" si="22"/>
        <v>49.344000000000001</v>
      </c>
      <c r="G288" s="5"/>
      <c r="L288" s="30"/>
    </row>
    <row r="289" spans="1:12" x14ac:dyDescent="0.25">
      <c r="A289" s="32">
        <v>5</v>
      </c>
      <c r="B289" s="35" t="s">
        <v>56</v>
      </c>
      <c r="C289" s="34" t="s">
        <v>34</v>
      </c>
      <c r="D289" s="12">
        <v>1</v>
      </c>
      <c r="E289" s="13">
        <v>68.936000000000007</v>
      </c>
      <c r="F289" s="5">
        <f t="shared" si="22"/>
        <v>68.936000000000007</v>
      </c>
      <c r="G289" s="5"/>
      <c r="L289" s="30"/>
    </row>
    <row r="290" spans="1:12" ht="30" x14ac:dyDescent="0.25">
      <c r="A290" s="32">
        <v>6</v>
      </c>
      <c r="B290" s="35" t="s">
        <v>57</v>
      </c>
      <c r="C290" s="34" t="s">
        <v>34</v>
      </c>
      <c r="D290" s="12">
        <v>1</v>
      </c>
      <c r="E290" s="13">
        <v>179.959</v>
      </c>
      <c r="F290" s="5">
        <f t="shared" si="22"/>
        <v>179.959</v>
      </c>
      <c r="G290" s="5"/>
      <c r="L290" s="30"/>
    </row>
    <row r="291" spans="1:12" x14ac:dyDescent="0.25">
      <c r="A291" s="32">
        <v>7</v>
      </c>
      <c r="B291" s="36" t="s">
        <v>58</v>
      </c>
      <c r="C291" s="32" t="s">
        <v>59</v>
      </c>
      <c r="D291" s="15">
        <v>17.899999999999999</v>
      </c>
      <c r="E291" s="13">
        <v>0.89</v>
      </c>
      <c r="F291" s="5">
        <f t="shared" si="22"/>
        <v>15.930999999999999</v>
      </c>
      <c r="G291" s="5"/>
      <c r="L291" s="30"/>
    </row>
    <row r="292" spans="1:12" x14ac:dyDescent="0.25">
      <c r="A292" s="32">
        <v>8</v>
      </c>
      <c r="B292" s="35" t="s">
        <v>60</v>
      </c>
      <c r="C292" s="32" t="s">
        <v>59</v>
      </c>
      <c r="D292" s="15">
        <v>14.4</v>
      </c>
      <c r="E292" s="13">
        <v>0.69</v>
      </c>
      <c r="F292" s="5">
        <f t="shared" si="22"/>
        <v>9.9359999999999999</v>
      </c>
      <c r="G292" s="5"/>
      <c r="L292" s="30"/>
    </row>
    <row r="293" spans="1:12" ht="18" x14ac:dyDescent="0.25">
      <c r="A293" s="32">
        <v>9</v>
      </c>
      <c r="B293" s="35" t="s">
        <v>61</v>
      </c>
      <c r="C293" s="34" t="s">
        <v>15</v>
      </c>
      <c r="D293" s="15">
        <v>0.1</v>
      </c>
      <c r="E293" s="13">
        <v>2.0299999999999998</v>
      </c>
      <c r="F293" s="5">
        <f t="shared" si="22"/>
        <v>0.20299999999999999</v>
      </c>
      <c r="G293" s="5"/>
      <c r="L293" s="30"/>
    </row>
    <row r="294" spans="1:12" ht="30" x14ac:dyDescent="0.25">
      <c r="A294" s="32">
        <v>10</v>
      </c>
      <c r="B294" s="36" t="s">
        <v>62</v>
      </c>
      <c r="C294" s="34" t="s">
        <v>63</v>
      </c>
      <c r="D294" s="14">
        <v>3.2300000000000002E-2</v>
      </c>
      <c r="E294" s="13">
        <v>18</v>
      </c>
      <c r="F294" s="5">
        <f t="shared" si="22"/>
        <v>0.58140000000000003</v>
      </c>
      <c r="G294" s="5"/>
      <c r="L294" s="30"/>
    </row>
    <row r="295" spans="1:12" ht="30" x14ac:dyDescent="0.25">
      <c r="A295" s="32">
        <v>11</v>
      </c>
      <c r="B295" s="35" t="s">
        <v>64</v>
      </c>
      <c r="C295" s="37" t="s">
        <v>26</v>
      </c>
      <c r="D295" s="15">
        <v>9.6</v>
      </c>
      <c r="E295" s="13">
        <v>1.0740000000000001</v>
      </c>
      <c r="F295" s="5">
        <f t="shared" si="22"/>
        <v>10.3104</v>
      </c>
      <c r="G295" s="5"/>
      <c r="L295" s="30"/>
    </row>
    <row r="296" spans="1:12" ht="20.25" customHeight="1" x14ac:dyDescent="0.25">
      <c r="A296" s="45" t="s">
        <v>116</v>
      </c>
      <c r="B296" s="45"/>
      <c r="C296" s="45"/>
      <c r="D296" s="12"/>
      <c r="E296" s="13"/>
      <c r="F296" s="5"/>
      <c r="G296" s="5"/>
      <c r="L296" s="30"/>
    </row>
    <row r="297" spans="1:12" ht="20.25" customHeight="1" x14ac:dyDescent="0.25">
      <c r="A297" s="45" t="s">
        <v>40</v>
      </c>
      <c r="B297" s="45" t="s">
        <v>0</v>
      </c>
      <c r="C297" s="45"/>
      <c r="D297" s="12"/>
      <c r="E297" s="13"/>
      <c r="F297" s="5"/>
      <c r="G297" s="5"/>
      <c r="L297" s="30"/>
    </row>
    <row r="298" spans="1:12" ht="30" x14ac:dyDescent="0.25">
      <c r="A298" s="32">
        <v>1</v>
      </c>
      <c r="B298" s="35" t="s">
        <v>43</v>
      </c>
      <c r="C298" s="34" t="s">
        <v>34</v>
      </c>
      <c r="D298" s="12">
        <v>6</v>
      </c>
      <c r="E298" s="13">
        <v>158.53299999999999</v>
      </c>
      <c r="F298" s="5">
        <f t="shared" ref="F298:F309" si="23">+D298*E298</f>
        <v>951.19799999999987</v>
      </c>
      <c r="G298" s="5"/>
      <c r="L298" s="30"/>
    </row>
    <row r="299" spans="1:12" ht="30" x14ac:dyDescent="0.25">
      <c r="A299" s="32">
        <v>2</v>
      </c>
      <c r="B299" s="35" t="s">
        <v>72</v>
      </c>
      <c r="C299" s="34" t="s">
        <v>34</v>
      </c>
      <c r="D299" s="12">
        <v>3</v>
      </c>
      <c r="E299" s="13">
        <v>55.738999999999997</v>
      </c>
      <c r="F299" s="5">
        <f t="shared" si="23"/>
        <v>167.21699999999998</v>
      </c>
      <c r="G299" s="5"/>
      <c r="L299" s="30"/>
    </row>
    <row r="300" spans="1:12" ht="30" x14ac:dyDescent="0.25">
      <c r="A300" s="32">
        <v>3</v>
      </c>
      <c r="B300" s="35" t="s">
        <v>44</v>
      </c>
      <c r="C300" s="34" t="s">
        <v>34</v>
      </c>
      <c r="D300" s="12">
        <v>3</v>
      </c>
      <c r="E300" s="13">
        <v>60.337000000000003</v>
      </c>
      <c r="F300" s="5">
        <f t="shared" si="23"/>
        <v>181.01100000000002</v>
      </c>
      <c r="G300" s="5"/>
      <c r="L300" s="30"/>
    </row>
    <row r="301" spans="1:12" ht="30" x14ac:dyDescent="0.25">
      <c r="A301" s="32">
        <v>4</v>
      </c>
      <c r="B301" s="35" t="s">
        <v>73</v>
      </c>
      <c r="C301" s="34" t="s">
        <v>34</v>
      </c>
      <c r="D301" s="12">
        <v>3</v>
      </c>
      <c r="E301" s="13">
        <v>19.663</v>
      </c>
      <c r="F301" s="5">
        <f t="shared" si="23"/>
        <v>58.989000000000004</v>
      </c>
      <c r="G301" s="5"/>
      <c r="L301" s="30"/>
    </row>
    <row r="302" spans="1:12" x14ac:dyDescent="0.25">
      <c r="A302" s="32">
        <v>5</v>
      </c>
      <c r="B302" s="35" t="s">
        <v>46</v>
      </c>
      <c r="C302" s="34" t="s">
        <v>34</v>
      </c>
      <c r="D302" s="12">
        <v>6</v>
      </c>
      <c r="E302" s="13">
        <v>30.952999999999999</v>
      </c>
      <c r="F302" s="5">
        <f t="shared" si="23"/>
        <v>185.71799999999999</v>
      </c>
      <c r="G302" s="5"/>
      <c r="L302" s="30"/>
    </row>
    <row r="303" spans="1:12" x14ac:dyDescent="0.25">
      <c r="A303" s="32">
        <v>6</v>
      </c>
      <c r="B303" s="35" t="s">
        <v>74</v>
      </c>
      <c r="C303" s="34" t="s">
        <v>34</v>
      </c>
      <c r="D303" s="12">
        <v>6</v>
      </c>
      <c r="E303" s="13">
        <v>17.315000000000001</v>
      </c>
      <c r="F303" s="5">
        <f t="shared" si="23"/>
        <v>103.89000000000001</v>
      </c>
      <c r="G303" s="5"/>
      <c r="L303" s="30"/>
    </row>
    <row r="304" spans="1:12" ht="30" x14ac:dyDescent="0.25">
      <c r="A304" s="32">
        <v>7</v>
      </c>
      <c r="B304" s="35" t="s">
        <v>47</v>
      </c>
      <c r="C304" s="34" t="s">
        <v>34</v>
      </c>
      <c r="D304" s="12">
        <v>3</v>
      </c>
      <c r="E304" s="13">
        <v>220.36600000000001</v>
      </c>
      <c r="F304" s="5">
        <f t="shared" si="23"/>
        <v>661.09800000000007</v>
      </c>
      <c r="G304" s="5"/>
      <c r="L304" s="30"/>
    </row>
    <row r="305" spans="1:12" ht="30" x14ac:dyDescent="0.25">
      <c r="A305" s="32">
        <v>8</v>
      </c>
      <c r="B305" s="35" t="s">
        <v>75</v>
      </c>
      <c r="C305" s="34" t="s">
        <v>34</v>
      </c>
      <c r="D305" s="12">
        <v>3</v>
      </c>
      <c r="E305" s="13">
        <v>84.061999999999998</v>
      </c>
      <c r="F305" s="5">
        <f t="shared" si="23"/>
        <v>252.18599999999998</v>
      </c>
      <c r="G305" s="5"/>
      <c r="L305" s="30"/>
    </row>
    <row r="306" spans="1:12" ht="30" x14ac:dyDescent="0.25">
      <c r="A306" s="32">
        <v>9</v>
      </c>
      <c r="B306" s="36" t="s">
        <v>49</v>
      </c>
      <c r="C306" s="34" t="s">
        <v>15</v>
      </c>
      <c r="D306" s="14">
        <v>0.108</v>
      </c>
      <c r="E306" s="13">
        <v>68.150000000000006</v>
      </c>
      <c r="F306" s="5">
        <f t="shared" si="23"/>
        <v>7.3602000000000007</v>
      </c>
      <c r="G306" s="5"/>
      <c r="L306" s="30"/>
    </row>
    <row r="307" spans="1:12" x14ac:dyDescent="0.25">
      <c r="A307" s="32">
        <v>10</v>
      </c>
      <c r="B307" s="35" t="s">
        <v>76</v>
      </c>
      <c r="C307" s="34" t="s">
        <v>13</v>
      </c>
      <c r="D307" s="12">
        <v>3</v>
      </c>
      <c r="E307" s="13">
        <v>28.809000000000001</v>
      </c>
      <c r="F307" s="5">
        <f t="shared" si="23"/>
        <v>86.427000000000007</v>
      </c>
      <c r="G307" s="5"/>
      <c r="L307" s="30"/>
    </row>
    <row r="308" spans="1:12" x14ac:dyDescent="0.25">
      <c r="A308" s="32">
        <v>11</v>
      </c>
      <c r="B308" s="35" t="s">
        <v>77</v>
      </c>
      <c r="C308" s="34" t="s">
        <v>13</v>
      </c>
      <c r="D308" s="12">
        <v>3</v>
      </c>
      <c r="E308" s="13">
        <v>10.07</v>
      </c>
      <c r="F308" s="5">
        <f t="shared" si="23"/>
        <v>30.21</v>
      </c>
      <c r="G308" s="5"/>
      <c r="L308" s="30"/>
    </row>
    <row r="309" spans="1:12" ht="30" x14ac:dyDescent="0.25">
      <c r="A309" s="32">
        <v>12</v>
      </c>
      <c r="B309" s="36" t="s">
        <v>50</v>
      </c>
      <c r="C309" s="37" t="s">
        <v>26</v>
      </c>
      <c r="D309" s="13">
        <v>6.64</v>
      </c>
      <c r="E309" s="13">
        <v>1.1200000000000001</v>
      </c>
      <c r="F309" s="5">
        <f t="shared" si="23"/>
        <v>7.4368000000000007</v>
      </c>
      <c r="G309" s="5"/>
      <c r="L309" s="30"/>
    </row>
    <row r="310" spans="1:12" ht="24.75" customHeight="1" x14ac:dyDescent="0.25">
      <c r="A310" s="45" t="s">
        <v>51</v>
      </c>
      <c r="B310" s="45"/>
      <c r="C310" s="45"/>
      <c r="D310" s="12"/>
      <c r="E310" s="13"/>
      <c r="F310" s="5"/>
      <c r="G310" s="5"/>
      <c r="L310" s="30"/>
    </row>
    <row r="311" spans="1:12" ht="30" x14ac:dyDescent="0.25">
      <c r="A311" s="32">
        <v>1</v>
      </c>
      <c r="B311" s="35" t="s">
        <v>52</v>
      </c>
      <c r="C311" s="34" t="s">
        <v>15</v>
      </c>
      <c r="D311" s="13">
        <v>1.32</v>
      </c>
      <c r="E311" s="13">
        <v>39.82</v>
      </c>
      <c r="F311" s="5">
        <f t="shared" ref="F311:F321" si="24">+D311*E311</f>
        <v>52.562400000000004</v>
      </c>
      <c r="G311" s="5"/>
      <c r="L311" s="30"/>
    </row>
    <row r="312" spans="1:12" ht="30" x14ac:dyDescent="0.25">
      <c r="A312" s="32">
        <v>2</v>
      </c>
      <c r="B312" s="35" t="s">
        <v>53</v>
      </c>
      <c r="C312" s="34" t="s">
        <v>15</v>
      </c>
      <c r="D312" s="13">
        <v>3.57</v>
      </c>
      <c r="E312" s="13">
        <v>53.85</v>
      </c>
      <c r="F312" s="5">
        <f t="shared" si="24"/>
        <v>192.24449999999999</v>
      </c>
      <c r="G312" s="5"/>
      <c r="L312" s="30"/>
    </row>
    <row r="313" spans="1:12" ht="30" x14ac:dyDescent="0.25">
      <c r="A313" s="32">
        <v>3</v>
      </c>
      <c r="B313" s="35" t="s">
        <v>54</v>
      </c>
      <c r="C313" s="34" t="s">
        <v>34</v>
      </c>
      <c r="D313" s="12">
        <v>3</v>
      </c>
      <c r="E313" s="13">
        <v>65.308000000000007</v>
      </c>
      <c r="F313" s="5">
        <f t="shared" si="24"/>
        <v>195.92400000000004</v>
      </c>
      <c r="G313" s="5"/>
      <c r="L313" s="30"/>
    </row>
    <row r="314" spans="1:12" x14ac:dyDescent="0.25">
      <c r="A314" s="32">
        <v>4</v>
      </c>
      <c r="B314" s="35" t="s">
        <v>55</v>
      </c>
      <c r="C314" s="34" t="s">
        <v>34</v>
      </c>
      <c r="D314" s="12">
        <v>3</v>
      </c>
      <c r="E314" s="13">
        <v>49.344000000000001</v>
      </c>
      <c r="F314" s="5">
        <f t="shared" si="24"/>
        <v>148.03200000000001</v>
      </c>
      <c r="G314" s="5"/>
      <c r="L314" s="30"/>
    </row>
    <row r="315" spans="1:12" x14ac:dyDescent="0.25">
      <c r="A315" s="32">
        <v>5</v>
      </c>
      <c r="B315" s="35" t="s">
        <v>56</v>
      </c>
      <c r="C315" s="34" t="s">
        <v>34</v>
      </c>
      <c r="D315" s="12">
        <v>3</v>
      </c>
      <c r="E315" s="13">
        <v>68.936000000000007</v>
      </c>
      <c r="F315" s="5">
        <f t="shared" si="24"/>
        <v>206.80800000000002</v>
      </c>
      <c r="G315" s="5"/>
      <c r="L315" s="30"/>
    </row>
    <row r="316" spans="1:12" ht="30" x14ac:dyDescent="0.25">
      <c r="A316" s="32">
        <v>6</v>
      </c>
      <c r="B316" s="35" t="s">
        <v>57</v>
      </c>
      <c r="C316" s="34" t="s">
        <v>34</v>
      </c>
      <c r="D316" s="12">
        <v>3</v>
      </c>
      <c r="E316" s="13">
        <v>179.959</v>
      </c>
      <c r="F316" s="5">
        <f t="shared" si="24"/>
        <v>539.87699999999995</v>
      </c>
      <c r="G316" s="5"/>
      <c r="L316" s="30"/>
    </row>
    <row r="317" spans="1:12" x14ac:dyDescent="0.25">
      <c r="A317" s="32">
        <v>7</v>
      </c>
      <c r="B317" s="36" t="s">
        <v>58</v>
      </c>
      <c r="C317" s="32" t="s">
        <v>59</v>
      </c>
      <c r="D317" s="15">
        <v>53.7</v>
      </c>
      <c r="E317" s="13">
        <v>0.89</v>
      </c>
      <c r="F317" s="5">
        <f t="shared" si="24"/>
        <v>47.793000000000006</v>
      </c>
      <c r="G317" s="5"/>
      <c r="L317" s="30"/>
    </row>
    <row r="318" spans="1:12" x14ac:dyDescent="0.25">
      <c r="A318" s="32">
        <v>8</v>
      </c>
      <c r="B318" s="35" t="s">
        <v>60</v>
      </c>
      <c r="C318" s="32" t="s">
        <v>59</v>
      </c>
      <c r="D318" s="15">
        <v>43.2</v>
      </c>
      <c r="E318" s="13">
        <v>0.69</v>
      </c>
      <c r="F318" s="5">
        <f t="shared" si="24"/>
        <v>29.808</v>
      </c>
      <c r="G318" s="5"/>
      <c r="L318" s="30"/>
    </row>
    <row r="319" spans="1:12" ht="18" x14ac:dyDescent="0.25">
      <c r="A319" s="32">
        <v>9</v>
      </c>
      <c r="B319" s="35" t="s">
        <v>61</v>
      </c>
      <c r="C319" s="34" t="s">
        <v>15</v>
      </c>
      <c r="D319" s="15">
        <v>0.3</v>
      </c>
      <c r="E319" s="13">
        <v>2.0299999999999998</v>
      </c>
      <c r="F319" s="5">
        <f t="shared" si="24"/>
        <v>0.60899999999999987</v>
      </c>
      <c r="G319" s="5"/>
      <c r="L319" s="30"/>
    </row>
    <row r="320" spans="1:12" ht="30" x14ac:dyDescent="0.25">
      <c r="A320" s="32">
        <v>10</v>
      </c>
      <c r="B320" s="36" t="s">
        <v>62</v>
      </c>
      <c r="C320" s="34" t="s">
        <v>63</v>
      </c>
      <c r="D320" s="14">
        <v>9.7000000000000003E-2</v>
      </c>
      <c r="E320" s="13">
        <v>18</v>
      </c>
      <c r="F320" s="5">
        <f t="shared" si="24"/>
        <v>1.746</v>
      </c>
      <c r="G320" s="5"/>
      <c r="L320" s="30"/>
    </row>
    <row r="321" spans="1:12" ht="30" x14ac:dyDescent="0.25">
      <c r="A321" s="32">
        <v>11</v>
      </c>
      <c r="B321" s="35" t="s">
        <v>64</v>
      </c>
      <c r="C321" s="37" t="s">
        <v>26</v>
      </c>
      <c r="D321" s="15">
        <v>28.8</v>
      </c>
      <c r="E321" s="13">
        <v>1.0740000000000001</v>
      </c>
      <c r="F321" s="5">
        <f t="shared" si="24"/>
        <v>30.931200000000004</v>
      </c>
      <c r="G321" s="5"/>
      <c r="L321" s="30"/>
    </row>
    <row r="322" spans="1:12" ht="20.25" customHeight="1" x14ac:dyDescent="0.25">
      <c r="A322" s="45" t="s">
        <v>117</v>
      </c>
      <c r="B322" s="45"/>
      <c r="C322" s="45"/>
      <c r="D322" s="12"/>
      <c r="E322" s="13"/>
      <c r="F322" s="5"/>
      <c r="G322" s="5"/>
      <c r="L322" s="30"/>
    </row>
    <row r="323" spans="1:12" ht="20.25" customHeight="1" x14ac:dyDescent="0.25">
      <c r="A323" s="45" t="s">
        <v>40</v>
      </c>
      <c r="B323" s="45" t="s">
        <v>0</v>
      </c>
      <c r="C323" s="45"/>
      <c r="D323" s="12"/>
      <c r="E323" s="13"/>
      <c r="F323" s="5"/>
      <c r="G323" s="5"/>
      <c r="L323" s="30"/>
    </row>
    <row r="324" spans="1:12" ht="30" x14ac:dyDescent="0.25">
      <c r="A324" s="32">
        <v>1</v>
      </c>
      <c r="B324" s="35" t="s">
        <v>43</v>
      </c>
      <c r="C324" s="34" t="s">
        <v>34</v>
      </c>
      <c r="D324" s="12">
        <v>4</v>
      </c>
      <c r="E324" s="13">
        <v>158.53299999999999</v>
      </c>
      <c r="F324" s="5">
        <f t="shared" ref="F324:F330" si="25">+D324*E324</f>
        <v>634.13199999999995</v>
      </c>
      <c r="G324" s="5"/>
      <c r="L324" s="30"/>
    </row>
    <row r="325" spans="1:12" ht="30" x14ac:dyDescent="0.25">
      <c r="A325" s="32">
        <v>2</v>
      </c>
      <c r="B325" s="35" t="s">
        <v>44</v>
      </c>
      <c r="C325" s="34" t="s">
        <v>34</v>
      </c>
      <c r="D325" s="12">
        <v>1</v>
      </c>
      <c r="E325" s="13">
        <v>60.337000000000003</v>
      </c>
      <c r="F325" s="5">
        <f t="shared" si="25"/>
        <v>60.337000000000003</v>
      </c>
      <c r="G325" s="5"/>
      <c r="L325" s="30"/>
    </row>
    <row r="326" spans="1:12" x14ac:dyDescent="0.25">
      <c r="A326" s="32">
        <v>3</v>
      </c>
      <c r="B326" s="35" t="s">
        <v>46</v>
      </c>
      <c r="C326" s="34" t="s">
        <v>34</v>
      </c>
      <c r="D326" s="12">
        <v>4</v>
      </c>
      <c r="E326" s="13">
        <v>30.952999999999999</v>
      </c>
      <c r="F326" s="5">
        <f t="shared" si="25"/>
        <v>123.812</v>
      </c>
      <c r="G326" s="5"/>
      <c r="L326" s="30"/>
    </row>
    <row r="327" spans="1:12" ht="30" x14ac:dyDescent="0.25">
      <c r="A327" s="32">
        <v>4</v>
      </c>
      <c r="B327" s="35" t="s">
        <v>47</v>
      </c>
      <c r="C327" s="34" t="s">
        <v>34</v>
      </c>
      <c r="D327" s="12">
        <v>2</v>
      </c>
      <c r="E327" s="13">
        <v>220.36600000000001</v>
      </c>
      <c r="F327" s="5">
        <f t="shared" si="25"/>
        <v>440.73200000000003</v>
      </c>
      <c r="G327" s="5"/>
      <c r="L327" s="30"/>
    </row>
    <row r="328" spans="1:12" ht="30" x14ac:dyDescent="0.25">
      <c r="A328" s="32">
        <v>5</v>
      </c>
      <c r="B328" s="36" t="s">
        <v>49</v>
      </c>
      <c r="C328" s="34" t="s">
        <v>15</v>
      </c>
      <c r="D328" s="14">
        <v>3.5999999999999997E-2</v>
      </c>
      <c r="E328" s="13">
        <v>68.150000000000006</v>
      </c>
      <c r="F328" s="5">
        <f t="shared" si="25"/>
        <v>2.4533999999999998</v>
      </c>
      <c r="G328" s="5"/>
      <c r="L328" s="30"/>
    </row>
    <row r="329" spans="1:12" x14ac:dyDescent="0.25">
      <c r="A329" s="32">
        <v>6</v>
      </c>
      <c r="B329" s="35" t="s">
        <v>76</v>
      </c>
      <c r="C329" s="34" t="s">
        <v>13</v>
      </c>
      <c r="D329" s="12">
        <v>2</v>
      </c>
      <c r="E329" s="13">
        <v>28.809000000000001</v>
      </c>
      <c r="F329" s="5">
        <f t="shared" si="25"/>
        <v>57.618000000000002</v>
      </c>
      <c r="G329" s="5"/>
      <c r="L329" s="30"/>
    </row>
    <row r="330" spans="1:12" ht="30" x14ac:dyDescent="0.25">
      <c r="A330" s="32">
        <v>7</v>
      </c>
      <c r="B330" s="36" t="s">
        <v>50</v>
      </c>
      <c r="C330" s="37" t="s">
        <v>26</v>
      </c>
      <c r="D330" s="13">
        <v>3.43</v>
      </c>
      <c r="E330" s="13">
        <v>1.1200000000000001</v>
      </c>
      <c r="F330" s="5">
        <f t="shared" si="25"/>
        <v>3.8416000000000006</v>
      </c>
      <c r="G330" s="5"/>
      <c r="L330" s="30"/>
    </row>
    <row r="331" spans="1:12" ht="21.75" customHeight="1" x14ac:dyDescent="0.25">
      <c r="A331" s="45" t="s">
        <v>80</v>
      </c>
      <c r="B331" s="45"/>
      <c r="C331" s="45"/>
      <c r="D331" s="12"/>
      <c r="E331" s="13"/>
      <c r="F331" s="5"/>
      <c r="G331" s="5"/>
      <c r="L331" s="30"/>
    </row>
    <row r="332" spans="1:12" ht="30" x14ac:dyDescent="0.25">
      <c r="A332" s="32">
        <v>1</v>
      </c>
      <c r="B332" s="35" t="s">
        <v>52</v>
      </c>
      <c r="C332" s="34" t="s">
        <v>15</v>
      </c>
      <c r="D332" s="13">
        <v>0.68</v>
      </c>
      <c r="E332" s="13">
        <v>39.82</v>
      </c>
      <c r="F332" s="5">
        <f t="shared" ref="F332:F342" si="26">+D332*E332</f>
        <v>27.077600000000004</v>
      </c>
      <c r="G332" s="5"/>
      <c r="L332" s="30"/>
    </row>
    <row r="333" spans="1:12" ht="30" x14ac:dyDescent="0.25">
      <c r="A333" s="32">
        <v>2</v>
      </c>
      <c r="B333" s="35" t="s">
        <v>81</v>
      </c>
      <c r="C333" s="34" t="s">
        <v>15</v>
      </c>
      <c r="D333" s="15">
        <v>2.1</v>
      </c>
      <c r="E333" s="13">
        <v>53.85</v>
      </c>
      <c r="F333" s="5">
        <f t="shared" si="26"/>
        <v>113.08500000000001</v>
      </c>
      <c r="G333" s="5"/>
      <c r="L333" s="30"/>
    </row>
    <row r="334" spans="1:12" ht="30" x14ac:dyDescent="0.25">
      <c r="A334" s="32">
        <v>3</v>
      </c>
      <c r="B334" s="35" t="s">
        <v>82</v>
      </c>
      <c r="C334" s="34" t="s">
        <v>34</v>
      </c>
      <c r="D334" s="12">
        <v>1</v>
      </c>
      <c r="E334" s="13">
        <v>132.792</v>
      </c>
      <c r="F334" s="5">
        <f t="shared" si="26"/>
        <v>132.792</v>
      </c>
      <c r="G334" s="5"/>
      <c r="L334" s="30"/>
    </row>
    <row r="335" spans="1:12" x14ac:dyDescent="0.25">
      <c r="A335" s="32">
        <v>4</v>
      </c>
      <c r="B335" s="35" t="s">
        <v>83</v>
      </c>
      <c r="C335" s="34" t="s">
        <v>34</v>
      </c>
      <c r="D335" s="12">
        <v>1</v>
      </c>
      <c r="E335" s="13">
        <v>104.492</v>
      </c>
      <c r="F335" s="5">
        <f t="shared" si="26"/>
        <v>104.492</v>
      </c>
      <c r="G335" s="5"/>
      <c r="L335" s="30"/>
    </row>
    <row r="336" spans="1:12" x14ac:dyDescent="0.25">
      <c r="A336" s="32">
        <v>5</v>
      </c>
      <c r="B336" s="35" t="s">
        <v>84</v>
      </c>
      <c r="C336" s="34" t="s">
        <v>34</v>
      </c>
      <c r="D336" s="12">
        <v>1</v>
      </c>
      <c r="E336" s="13">
        <v>156.739</v>
      </c>
      <c r="F336" s="5">
        <f t="shared" si="26"/>
        <v>156.739</v>
      </c>
      <c r="G336" s="5"/>
      <c r="L336" s="30"/>
    </row>
    <row r="337" spans="1:12" ht="30" x14ac:dyDescent="0.25">
      <c r="A337" s="32">
        <v>6</v>
      </c>
      <c r="B337" s="35" t="s">
        <v>85</v>
      </c>
      <c r="C337" s="34" t="s">
        <v>34</v>
      </c>
      <c r="D337" s="12">
        <v>1</v>
      </c>
      <c r="E337" s="13">
        <v>268.48700000000002</v>
      </c>
      <c r="F337" s="5">
        <f t="shared" si="26"/>
        <v>268.48700000000002</v>
      </c>
      <c r="G337" s="5"/>
      <c r="L337" s="30"/>
    </row>
    <row r="338" spans="1:12" x14ac:dyDescent="0.25">
      <c r="A338" s="32">
        <v>7</v>
      </c>
      <c r="B338" s="36" t="s">
        <v>58</v>
      </c>
      <c r="C338" s="32" t="s">
        <v>59</v>
      </c>
      <c r="D338" s="15">
        <v>15.9</v>
      </c>
      <c r="E338" s="13">
        <v>0.89</v>
      </c>
      <c r="F338" s="5">
        <f t="shared" si="26"/>
        <v>14.151</v>
      </c>
      <c r="G338" s="5"/>
      <c r="L338" s="30"/>
    </row>
    <row r="339" spans="1:12" x14ac:dyDescent="0.25">
      <c r="A339" s="32">
        <v>8</v>
      </c>
      <c r="B339" s="35" t="s">
        <v>60</v>
      </c>
      <c r="C339" s="32" t="s">
        <v>59</v>
      </c>
      <c r="D339" s="15">
        <v>24.7</v>
      </c>
      <c r="E339" s="13">
        <v>0.69</v>
      </c>
      <c r="F339" s="5">
        <f t="shared" si="26"/>
        <v>17.042999999999999</v>
      </c>
      <c r="G339" s="5"/>
      <c r="L339" s="30"/>
    </row>
    <row r="340" spans="1:12" ht="18" x14ac:dyDescent="0.25">
      <c r="A340" s="32">
        <v>9</v>
      </c>
      <c r="B340" s="35" t="s">
        <v>61</v>
      </c>
      <c r="C340" s="34" t="s">
        <v>15</v>
      </c>
      <c r="D340" s="15">
        <v>0.1</v>
      </c>
      <c r="E340" s="13">
        <v>2.0299999999999998</v>
      </c>
      <c r="F340" s="5">
        <f t="shared" si="26"/>
        <v>0.20299999999999999</v>
      </c>
      <c r="G340" s="5"/>
      <c r="L340" s="30"/>
    </row>
    <row r="341" spans="1:12" ht="30" x14ac:dyDescent="0.25">
      <c r="A341" s="32">
        <v>10</v>
      </c>
      <c r="B341" s="36" t="s">
        <v>62</v>
      </c>
      <c r="C341" s="34" t="s">
        <v>63</v>
      </c>
      <c r="D341" s="14">
        <v>4.0599999999999997E-2</v>
      </c>
      <c r="E341" s="13">
        <v>18</v>
      </c>
      <c r="F341" s="5">
        <f t="shared" si="26"/>
        <v>0.73079999999999989</v>
      </c>
      <c r="G341" s="5"/>
      <c r="L341" s="30"/>
    </row>
    <row r="342" spans="1:12" ht="30" x14ac:dyDescent="0.25">
      <c r="A342" s="32">
        <v>11</v>
      </c>
      <c r="B342" s="35" t="s">
        <v>64</v>
      </c>
      <c r="C342" s="37" t="s">
        <v>26</v>
      </c>
      <c r="D342" s="15">
        <v>10.4</v>
      </c>
      <c r="E342" s="13">
        <v>1.0740000000000001</v>
      </c>
      <c r="F342" s="5">
        <f t="shared" si="26"/>
        <v>11.169600000000001</v>
      </c>
      <c r="G342" s="5"/>
      <c r="L342" s="30"/>
    </row>
    <row r="343" spans="1:12" ht="24.75" customHeight="1" x14ac:dyDescent="0.25">
      <c r="A343" s="17"/>
      <c r="B343" s="17" t="s">
        <v>118</v>
      </c>
      <c r="C343" s="18"/>
      <c r="D343" s="19"/>
      <c r="E343" s="21"/>
      <c r="F343" s="16">
        <f>SUM(F210:F342)</f>
        <v>55248.69000000001</v>
      </c>
      <c r="G343" s="16">
        <f>+F343*100/$F$1135</f>
        <v>12.729012494760397</v>
      </c>
      <c r="H343" s="27"/>
      <c r="I343" s="29"/>
      <c r="J343" s="29"/>
      <c r="L343" s="30"/>
    </row>
    <row r="344" spans="1:12" ht="21.75" customHeight="1" x14ac:dyDescent="0.25">
      <c r="A344" s="44" t="s">
        <v>119</v>
      </c>
      <c r="B344" s="44"/>
      <c r="C344" s="44"/>
      <c r="D344" s="1"/>
      <c r="E344" s="22"/>
      <c r="F344" s="5"/>
      <c r="G344" s="5"/>
      <c r="L344" s="30"/>
    </row>
    <row r="345" spans="1:12" ht="21.75" customHeight="1" x14ac:dyDescent="0.25">
      <c r="A345" s="45" t="s">
        <v>120</v>
      </c>
      <c r="B345" s="45"/>
      <c r="C345" s="45"/>
      <c r="D345" s="1"/>
      <c r="E345" s="22"/>
      <c r="F345" s="5"/>
      <c r="G345" s="5"/>
      <c r="L345" s="30"/>
    </row>
    <row r="346" spans="1:12" x14ac:dyDescent="0.25">
      <c r="A346" s="32">
        <v>1</v>
      </c>
      <c r="B346" s="33" t="s">
        <v>12</v>
      </c>
      <c r="C346" s="34" t="s">
        <v>13</v>
      </c>
      <c r="D346" s="15">
        <v>720</v>
      </c>
      <c r="E346" s="13">
        <v>0.42299999999999999</v>
      </c>
      <c r="F346" s="5">
        <f t="shared" ref="F346:F359" si="27">+D346*E346</f>
        <v>304.56</v>
      </c>
      <c r="G346" s="5"/>
      <c r="L346" s="30"/>
    </row>
    <row r="347" spans="1:12" ht="30" x14ac:dyDescent="0.25">
      <c r="A347" s="32">
        <v>2</v>
      </c>
      <c r="B347" s="35" t="s">
        <v>100</v>
      </c>
      <c r="C347" s="34" t="s">
        <v>15</v>
      </c>
      <c r="D347" s="15">
        <v>60.5</v>
      </c>
      <c r="E347" s="13">
        <v>10.422000000000001</v>
      </c>
      <c r="F347" s="5">
        <f t="shared" si="27"/>
        <v>630.53100000000006</v>
      </c>
      <c r="G347" s="5"/>
      <c r="L347" s="30"/>
    </row>
    <row r="348" spans="1:12" ht="45" x14ac:dyDescent="0.25">
      <c r="A348" s="32">
        <v>3</v>
      </c>
      <c r="B348" s="35" t="s">
        <v>101</v>
      </c>
      <c r="C348" s="34" t="s">
        <v>15</v>
      </c>
      <c r="D348" s="15">
        <v>90.7</v>
      </c>
      <c r="E348" s="13">
        <v>4.45</v>
      </c>
      <c r="F348" s="5">
        <f t="shared" si="27"/>
        <v>403.61500000000001</v>
      </c>
      <c r="G348" s="5"/>
      <c r="L348" s="30"/>
    </row>
    <row r="349" spans="1:12" ht="45" x14ac:dyDescent="0.25">
      <c r="A349" s="32">
        <v>4</v>
      </c>
      <c r="B349" s="35" t="s">
        <v>102</v>
      </c>
      <c r="C349" s="34" t="s">
        <v>15</v>
      </c>
      <c r="D349" s="15">
        <v>112.3</v>
      </c>
      <c r="E349" s="13">
        <v>6.81</v>
      </c>
      <c r="F349" s="5">
        <f t="shared" si="27"/>
        <v>764.76299999999992</v>
      </c>
      <c r="G349" s="5"/>
      <c r="L349" s="30"/>
    </row>
    <row r="350" spans="1:12" ht="30" x14ac:dyDescent="0.25">
      <c r="A350" s="32">
        <v>5</v>
      </c>
      <c r="B350" s="35" t="s">
        <v>18</v>
      </c>
      <c r="C350" s="34" t="s">
        <v>15</v>
      </c>
      <c r="D350" s="15">
        <v>11.2</v>
      </c>
      <c r="E350" s="13">
        <v>14.2</v>
      </c>
      <c r="F350" s="5">
        <f t="shared" si="27"/>
        <v>159.04</v>
      </c>
      <c r="G350" s="5"/>
      <c r="L350" s="30"/>
    </row>
    <row r="351" spans="1:12" ht="45" x14ac:dyDescent="0.25">
      <c r="A351" s="32">
        <v>6</v>
      </c>
      <c r="B351" s="35" t="s">
        <v>103</v>
      </c>
      <c r="C351" s="34" t="s">
        <v>15</v>
      </c>
      <c r="D351" s="15">
        <v>168.5</v>
      </c>
      <c r="E351" s="13">
        <v>5.923</v>
      </c>
      <c r="F351" s="5">
        <f t="shared" si="27"/>
        <v>998.02549999999997</v>
      </c>
      <c r="G351" s="5"/>
      <c r="L351" s="30"/>
    </row>
    <row r="352" spans="1:12" ht="30" x14ac:dyDescent="0.25">
      <c r="A352" s="32">
        <v>7</v>
      </c>
      <c r="B352" s="35" t="s">
        <v>20</v>
      </c>
      <c r="C352" s="34" t="s">
        <v>15</v>
      </c>
      <c r="D352" s="15">
        <v>16.8</v>
      </c>
      <c r="E352" s="13">
        <v>5.81</v>
      </c>
      <c r="F352" s="5">
        <f t="shared" si="27"/>
        <v>97.608000000000004</v>
      </c>
      <c r="G352" s="5"/>
      <c r="L352" s="30"/>
    </row>
    <row r="353" spans="1:12" ht="30" x14ac:dyDescent="0.25">
      <c r="A353" s="32">
        <v>8</v>
      </c>
      <c r="B353" s="35" t="s">
        <v>104</v>
      </c>
      <c r="C353" s="34" t="s">
        <v>15</v>
      </c>
      <c r="D353" s="15">
        <v>28</v>
      </c>
      <c r="E353" s="13">
        <v>5.66</v>
      </c>
      <c r="F353" s="5">
        <f t="shared" si="27"/>
        <v>158.48000000000002</v>
      </c>
      <c r="G353" s="5"/>
      <c r="L353" s="30"/>
    </row>
    <row r="354" spans="1:12" ht="18" x14ac:dyDescent="0.25">
      <c r="A354" s="32">
        <v>9</v>
      </c>
      <c r="B354" s="35" t="s">
        <v>22</v>
      </c>
      <c r="C354" s="34" t="s">
        <v>15</v>
      </c>
      <c r="D354" s="15">
        <v>13</v>
      </c>
      <c r="E354" s="13">
        <v>5.81</v>
      </c>
      <c r="F354" s="5">
        <f t="shared" si="27"/>
        <v>75.53</v>
      </c>
      <c r="G354" s="5"/>
      <c r="L354" s="30"/>
    </row>
    <row r="355" spans="1:12" ht="30" x14ac:dyDescent="0.25">
      <c r="A355" s="32">
        <v>10</v>
      </c>
      <c r="B355" s="35" t="s">
        <v>23</v>
      </c>
      <c r="C355" s="34" t="s">
        <v>15</v>
      </c>
      <c r="D355" s="15">
        <v>26.1</v>
      </c>
      <c r="E355" s="13">
        <v>5.86</v>
      </c>
      <c r="F355" s="5">
        <f t="shared" si="27"/>
        <v>152.94600000000003</v>
      </c>
      <c r="G355" s="5"/>
      <c r="L355" s="30"/>
    </row>
    <row r="356" spans="1:12" ht="30" x14ac:dyDescent="0.25">
      <c r="A356" s="32">
        <v>11</v>
      </c>
      <c r="B356" s="35" t="s">
        <v>24</v>
      </c>
      <c r="C356" s="34" t="s">
        <v>15</v>
      </c>
      <c r="D356" s="15">
        <v>275.5</v>
      </c>
      <c r="E356" s="13">
        <v>3.6920000000000002</v>
      </c>
      <c r="F356" s="5">
        <f t="shared" si="27"/>
        <v>1017.1460000000001</v>
      </c>
      <c r="G356" s="5"/>
      <c r="L356" s="30"/>
    </row>
    <row r="357" spans="1:12" ht="30" x14ac:dyDescent="0.25">
      <c r="A357" s="32">
        <v>12</v>
      </c>
      <c r="B357" s="36" t="s">
        <v>25</v>
      </c>
      <c r="C357" s="37" t="s">
        <v>26</v>
      </c>
      <c r="D357" s="12">
        <v>605</v>
      </c>
      <c r="E357" s="13">
        <v>1.7</v>
      </c>
      <c r="F357" s="5">
        <f t="shared" si="27"/>
        <v>1028.5</v>
      </c>
      <c r="G357" s="5"/>
      <c r="L357" s="30"/>
    </row>
    <row r="358" spans="1:12" ht="30" x14ac:dyDescent="0.25">
      <c r="A358" s="32">
        <v>13</v>
      </c>
      <c r="B358" s="35" t="s">
        <v>27</v>
      </c>
      <c r="C358" s="37" t="s">
        <v>26</v>
      </c>
      <c r="D358" s="12">
        <v>605</v>
      </c>
      <c r="E358" s="13">
        <v>5.5220000000000002</v>
      </c>
      <c r="F358" s="5">
        <f t="shared" si="27"/>
        <v>3340.81</v>
      </c>
      <c r="G358" s="5"/>
      <c r="L358" s="30"/>
    </row>
    <row r="359" spans="1:12" ht="30" x14ac:dyDescent="0.25">
      <c r="A359" s="32">
        <v>14</v>
      </c>
      <c r="B359" s="35" t="s">
        <v>28</v>
      </c>
      <c r="C359" s="37" t="s">
        <v>26</v>
      </c>
      <c r="D359" s="12">
        <v>605</v>
      </c>
      <c r="E359" s="13">
        <v>4.0750000000000002</v>
      </c>
      <c r="F359" s="5">
        <f t="shared" si="27"/>
        <v>2465.375</v>
      </c>
      <c r="G359" s="5"/>
      <c r="L359" s="30"/>
    </row>
    <row r="360" spans="1:12" ht="21.75" customHeight="1" x14ac:dyDescent="0.25">
      <c r="A360" s="45" t="s">
        <v>121</v>
      </c>
      <c r="B360" s="45"/>
      <c r="C360" s="45"/>
      <c r="D360" s="12"/>
      <c r="E360" s="13"/>
      <c r="F360" s="5"/>
      <c r="G360" s="5"/>
      <c r="L360" s="30"/>
    </row>
    <row r="361" spans="1:12" ht="30" x14ac:dyDescent="0.25">
      <c r="A361" s="32">
        <v>1</v>
      </c>
      <c r="B361" s="35" t="s">
        <v>122</v>
      </c>
      <c r="C361" s="34" t="s">
        <v>13</v>
      </c>
      <c r="D361" s="12">
        <v>360</v>
      </c>
      <c r="E361" s="13">
        <v>11.362</v>
      </c>
      <c r="F361" s="5">
        <f>+D361*E361</f>
        <v>4090.32</v>
      </c>
      <c r="G361" s="5"/>
      <c r="L361" s="30"/>
    </row>
    <row r="362" spans="1:12" x14ac:dyDescent="0.25">
      <c r="A362" s="32">
        <v>2</v>
      </c>
      <c r="B362" s="35" t="s">
        <v>32</v>
      </c>
      <c r="C362" s="34" t="s">
        <v>13</v>
      </c>
      <c r="D362" s="12">
        <v>360</v>
      </c>
      <c r="E362" s="13">
        <v>0.14499999999999999</v>
      </c>
      <c r="F362" s="5">
        <f>+D362*E362</f>
        <v>52.199999999999996</v>
      </c>
      <c r="G362" s="5"/>
      <c r="L362" s="30"/>
    </row>
    <row r="363" spans="1:12" ht="21" customHeight="1" x14ac:dyDescent="0.25">
      <c r="A363" s="45" t="s">
        <v>123</v>
      </c>
      <c r="B363" s="45"/>
      <c r="C363" s="45"/>
      <c r="D363" s="12"/>
      <c r="E363" s="13"/>
      <c r="F363" s="5"/>
      <c r="G363" s="5"/>
      <c r="L363" s="30"/>
    </row>
    <row r="364" spans="1:12" ht="21" customHeight="1" x14ac:dyDescent="0.25">
      <c r="A364" s="45" t="s">
        <v>40</v>
      </c>
      <c r="B364" s="45" t="s">
        <v>0</v>
      </c>
      <c r="C364" s="45"/>
      <c r="D364" s="12"/>
      <c r="E364" s="13"/>
      <c r="F364" s="5"/>
      <c r="G364" s="5"/>
      <c r="L364" s="30"/>
    </row>
    <row r="365" spans="1:12" ht="30" x14ac:dyDescent="0.25">
      <c r="A365" s="32">
        <v>1</v>
      </c>
      <c r="B365" s="35" t="s">
        <v>43</v>
      </c>
      <c r="C365" s="34" t="s">
        <v>34</v>
      </c>
      <c r="D365" s="12">
        <v>2</v>
      </c>
      <c r="E365" s="13">
        <v>158.53299999999999</v>
      </c>
      <c r="F365" s="5">
        <f t="shared" ref="F365:F376" si="28">+D365*E365</f>
        <v>317.06599999999997</v>
      </c>
      <c r="G365" s="5"/>
      <c r="L365" s="30"/>
    </row>
    <row r="366" spans="1:12" ht="30" x14ac:dyDescent="0.25">
      <c r="A366" s="32">
        <v>2</v>
      </c>
      <c r="B366" s="35" t="s">
        <v>72</v>
      </c>
      <c r="C366" s="34" t="s">
        <v>34</v>
      </c>
      <c r="D366" s="12">
        <v>1</v>
      </c>
      <c r="E366" s="13">
        <v>55.738999999999997</v>
      </c>
      <c r="F366" s="5">
        <f t="shared" si="28"/>
        <v>55.738999999999997</v>
      </c>
      <c r="G366" s="5"/>
      <c r="L366" s="30"/>
    </row>
    <row r="367" spans="1:12" ht="30" x14ac:dyDescent="0.25">
      <c r="A367" s="32">
        <v>3</v>
      </c>
      <c r="B367" s="35" t="s">
        <v>44</v>
      </c>
      <c r="C367" s="34" t="s">
        <v>34</v>
      </c>
      <c r="D367" s="12">
        <v>1</v>
      </c>
      <c r="E367" s="13">
        <v>60.337000000000003</v>
      </c>
      <c r="F367" s="5">
        <f t="shared" si="28"/>
        <v>60.337000000000003</v>
      </c>
      <c r="G367" s="5"/>
      <c r="L367" s="30"/>
    </row>
    <row r="368" spans="1:12" ht="30" x14ac:dyDescent="0.25">
      <c r="A368" s="32">
        <v>4</v>
      </c>
      <c r="B368" s="35" t="s">
        <v>73</v>
      </c>
      <c r="C368" s="34" t="s">
        <v>34</v>
      </c>
      <c r="D368" s="12">
        <v>1</v>
      </c>
      <c r="E368" s="13">
        <v>19.663</v>
      </c>
      <c r="F368" s="5">
        <f t="shared" si="28"/>
        <v>19.663</v>
      </c>
      <c r="G368" s="5"/>
      <c r="L368" s="30"/>
    </row>
    <row r="369" spans="1:12" x14ac:dyDescent="0.25">
      <c r="A369" s="32">
        <v>5</v>
      </c>
      <c r="B369" s="35" t="s">
        <v>46</v>
      </c>
      <c r="C369" s="34" t="s">
        <v>34</v>
      </c>
      <c r="D369" s="12">
        <v>2</v>
      </c>
      <c r="E369" s="13">
        <v>30.952999999999999</v>
      </c>
      <c r="F369" s="5">
        <f t="shared" si="28"/>
        <v>61.905999999999999</v>
      </c>
      <c r="G369" s="5"/>
      <c r="L369" s="30"/>
    </row>
    <row r="370" spans="1:12" x14ac:dyDescent="0.25">
      <c r="A370" s="32">
        <v>6</v>
      </c>
      <c r="B370" s="35" t="s">
        <v>74</v>
      </c>
      <c r="C370" s="34" t="s">
        <v>34</v>
      </c>
      <c r="D370" s="12">
        <v>2</v>
      </c>
      <c r="E370" s="13">
        <v>17.315000000000001</v>
      </c>
      <c r="F370" s="5">
        <f t="shared" si="28"/>
        <v>34.630000000000003</v>
      </c>
      <c r="G370" s="5"/>
      <c r="L370" s="30"/>
    </row>
    <row r="371" spans="1:12" ht="30" x14ac:dyDescent="0.25">
      <c r="A371" s="32">
        <v>7</v>
      </c>
      <c r="B371" s="35" t="s">
        <v>47</v>
      </c>
      <c r="C371" s="34" t="s">
        <v>34</v>
      </c>
      <c r="D371" s="12">
        <v>1</v>
      </c>
      <c r="E371" s="13">
        <v>220.36600000000001</v>
      </c>
      <c r="F371" s="5">
        <f t="shared" si="28"/>
        <v>220.36600000000001</v>
      </c>
      <c r="G371" s="5"/>
      <c r="L371" s="30"/>
    </row>
    <row r="372" spans="1:12" ht="30" x14ac:dyDescent="0.25">
      <c r="A372" s="32">
        <v>8</v>
      </c>
      <c r="B372" s="35" t="s">
        <v>75</v>
      </c>
      <c r="C372" s="34" t="s">
        <v>34</v>
      </c>
      <c r="D372" s="12">
        <v>1</v>
      </c>
      <c r="E372" s="13">
        <v>84.061999999999998</v>
      </c>
      <c r="F372" s="5">
        <f t="shared" si="28"/>
        <v>84.061999999999998</v>
      </c>
      <c r="G372" s="5"/>
      <c r="L372" s="30"/>
    </row>
    <row r="373" spans="1:12" ht="30" x14ac:dyDescent="0.25">
      <c r="A373" s="32">
        <v>9</v>
      </c>
      <c r="B373" s="36" t="s">
        <v>49</v>
      </c>
      <c r="C373" s="34" t="s">
        <v>15</v>
      </c>
      <c r="D373" s="14">
        <v>3.5999999999999997E-2</v>
      </c>
      <c r="E373" s="13">
        <v>68.150000000000006</v>
      </c>
      <c r="F373" s="5">
        <f t="shared" si="28"/>
        <v>2.4533999999999998</v>
      </c>
      <c r="G373" s="5"/>
      <c r="L373" s="30"/>
    </row>
    <row r="374" spans="1:12" x14ac:dyDescent="0.25">
      <c r="A374" s="32">
        <v>10</v>
      </c>
      <c r="B374" s="35" t="s">
        <v>76</v>
      </c>
      <c r="C374" s="34" t="s">
        <v>13</v>
      </c>
      <c r="D374" s="12">
        <v>2</v>
      </c>
      <c r="E374" s="13">
        <v>28.809000000000001</v>
      </c>
      <c r="F374" s="5">
        <f t="shared" si="28"/>
        <v>57.618000000000002</v>
      </c>
      <c r="G374" s="5"/>
      <c r="L374" s="30"/>
    </row>
    <row r="375" spans="1:12" x14ac:dyDescent="0.25">
      <c r="A375" s="32">
        <v>11</v>
      </c>
      <c r="B375" s="35" t="s">
        <v>77</v>
      </c>
      <c r="C375" s="34" t="s">
        <v>13</v>
      </c>
      <c r="D375" s="12">
        <v>1</v>
      </c>
      <c r="E375" s="13">
        <v>10.07</v>
      </c>
      <c r="F375" s="5">
        <f t="shared" si="28"/>
        <v>10.07</v>
      </c>
      <c r="G375" s="5"/>
      <c r="L375" s="30"/>
    </row>
    <row r="376" spans="1:12" ht="30" x14ac:dyDescent="0.25">
      <c r="A376" s="32">
        <v>12</v>
      </c>
      <c r="B376" s="36" t="s">
        <v>50</v>
      </c>
      <c r="C376" s="37" t="s">
        <v>26</v>
      </c>
      <c r="D376" s="13">
        <v>2.21</v>
      </c>
      <c r="E376" s="13">
        <v>1.1200000000000001</v>
      </c>
      <c r="F376" s="5">
        <f t="shared" si="28"/>
        <v>2.4752000000000001</v>
      </c>
      <c r="G376" s="5"/>
      <c r="L376" s="30"/>
    </row>
    <row r="377" spans="1:12" ht="21" customHeight="1" x14ac:dyDescent="0.25">
      <c r="A377" s="45" t="s">
        <v>51</v>
      </c>
      <c r="B377" s="45"/>
      <c r="C377" s="45"/>
      <c r="D377" s="12"/>
      <c r="E377" s="13"/>
      <c r="F377" s="5"/>
      <c r="G377" s="5"/>
      <c r="L377" s="30"/>
    </row>
    <row r="378" spans="1:12" ht="30" x14ac:dyDescent="0.25">
      <c r="A378" s="32">
        <v>1</v>
      </c>
      <c r="B378" s="35" t="s">
        <v>52</v>
      </c>
      <c r="C378" s="34" t="s">
        <v>15</v>
      </c>
      <c r="D378" s="13">
        <v>0.44</v>
      </c>
      <c r="E378" s="13">
        <v>39.82</v>
      </c>
      <c r="F378" s="5">
        <f t="shared" ref="F378:F388" si="29">+D378*E378</f>
        <v>17.520800000000001</v>
      </c>
      <c r="G378" s="5"/>
      <c r="L378" s="30"/>
    </row>
    <row r="379" spans="1:12" ht="30" x14ac:dyDescent="0.25">
      <c r="A379" s="32">
        <v>2</v>
      </c>
      <c r="B379" s="35" t="s">
        <v>53</v>
      </c>
      <c r="C379" s="34" t="s">
        <v>15</v>
      </c>
      <c r="D379" s="13">
        <v>1.19</v>
      </c>
      <c r="E379" s="13">
        <v>53.85</v>
      </c>
      <c r="F379" s="5">
        <f t="shared" si="29"/>
        <v>64.081500000000005</v>
      </c>
      <c r="G379" s="5"/>
      <c r="L379" s="30"/>
    </row>
    <row r="380" spans="1:12" ht="30" x14ac:dyDescent="0.25">
      <c r="A380" s="32">
        <v>3</v>
      </c>
      <c r="B380" s="35" t="s">
        <v>54</v>
      </c>
      <c r="C380" s="34" t="s">
        <v>34</v>
      </c>
      <c r="D380" s="12">
        <v>1</v>
      </c>
      <c r="E380" s="13">
        <v>65.308000000000007</v>
      </c>
      <c r="F380" s="5">
        <f t="shared" si="29"/>
        <v>65.308000000000007</v>
      </c>
      <c r="G380" s="5"/>
      <c r="L380" s="30"/>
    </row>
    <row r="381" spans="1:12" x14ac:dyDescent="0.25">
      <c r="A381" s="32">
        <v>4</v>
      </c>
      <c r="B381" s="35" t="s">
        <v>55</v>
      </c>
      <c r="C381" s="34" t="s">
        <v>34</v>
      </c>
      <c r="D381" s="12">
        <v>1</v>
      </c>
      <c r="E381" s="13">
        <v>49.344000000000001</v>
      </c>
      <c r="F381" s="5">
        <f t="shared" si="29"/>
        <v>49.344000000000001</v>
      </c>
      <c r="G381" s="5"/>
      <c r="L381" s="30"/>
    </row>
    <row r="382" spans="1:12" x14ac:dyDescent="0.25">
      <c r="A382" s="32">
        <v>5</v>
      </c>
      <c r="B382" s="35" t="s">
        <v>56</v>
      </c>
      <c r="C382" s="34" t="s">
        <v>34</v>
      </c>
      <c r="D382" s="12">
        <v>1</v>
      </c>
      <c r="E382" s="13">
        <v>68.936000000000007</v>
      </c>
      <c r="F382" s="5">
        <f t="shared" si="29"/>
        <v>68.936000000000007</v>
      </c>
      <c r="G382" s="5"/>
      <c r="L382" s="30"/>
    </row>
    <row r="383" spans="1:12" ht="30" x14ac:dyDescent="0.25">
      <c r="A383" s="32">
        <v>6</v>
      </c>
      <c r="B383" s="35" t="s">
        <v>57</v>
      </c>
      <c r="C383" s="34" t="s">
        <v>34</v>
      </c>
      <c r="D383" s="12">
        <v>1</v>
      </c>
      <c r="E383" s="13">
        <v>179.959</v>
      </c>
      <c r="F383" s="5">
        <f t="shared" si="29"/>
        <v>179.959</v>
      </c>
      <c r="G383" s="5"/>
      <c r="L383" s="30"/>
    </row>
    <row r="384" spans="1:12" x14ac:dyDescent="0.25">
      <c r="A384" s="32">
        <v>7</v>
      </c>
      <c r="B384" s="36" t="s">
        <v>58</v>
      </c>
      <c r="C384" s="32" t="s">
        <v>59</v>
      </c>
      <c r="D384" s="15">
        <v>17.899999999999999</v>
      </c>
      <c r="E384" s="13">
        <v>0.89</v>
      </c>
      <c r="F384" s="5">
        <f t="shared" si="29"/>
        <v>15.930999999999999</v>
      </c>
      <c r="G384" s="5"/>
      <c r="L384" s="30"/>
    </row>
    <row r="385" spans="1:12" x14ac:dyDescent="0.25">
      <c r="A385" s="32">
        <v>8</v>
      </c>
      <c r="B385" s="35" t="s">
        <v>60</v>
      </c>
      <c r="C385" s="32" t="s">
        <v>59</v>
      </c>
      <c r="D385" s="15">
        <v>14.4</v>
      </c>
      <c r="E385" s="13">
        <v>0.69</v>
      </c>
      <c r="F385" s="5">
        <f t="shared" si="29"/>
        <v>9.9359999999999999</v>
      </c>
      <c r="G385" s="5"/>
      <c r="L385" s="30"/>
    </row>
    <row r="386" spans="1:12" ht="18" x14ac:dyDescent="0.25">
      <c r="A386" s="32">
        <v>9</v>
      </c>
      <c r="B386" s="35" t="s">
        <v>61</v>
      </c>
      <c r="C386" s="34" t="s">
        <v>15</v>
      </c>
      <c r="D386" s="15">
        <v>0.1</v>
      </c>
      <c r="E386" s="13">
        <v>2.0299999999999998</v>
      </c>
      <c r="F386" s="5">
        <f t="shared" si="29"/>
        <v>0.20299999999999999</v>
      </c>
      <c r="G386" s="5"/>
      <c r="L386" s="30"/>
    </row>
    <row r="387" spans="1:12" ht="30" x14ac:dyDescent="0.25">
      <c r="A387" s="32">
        <v>10</v>
      </c>
      <c r="B387" s="36" t="s">
        <v>62</v>
      </c>
      <c r="C387" s="34" t="s">
        <v>63</v>
      </c>
      <c r="D387" s="14">
        <v>3.2300000000000002E-2</v>
      </c>
      <c r="E387" s="13">
        <v>18</v>
      </c>
      <c r="F387" s="5">
        <f t="shared" si="29"/>
        <v>0.58140000000000003</v>
      </c>
      <c r="G387" s="5"/>
      <c r="L387" s="30"/>
    </row>
    <row r="388" spans="1:12" ht="30" x14ac:dyDescent="0.25">
      <c r="A388" s="32">
        <v>11</v>
      </c>
      <c r="B388" s="35" t="s">
        <v>64</v>
      </c>
      <c r="C388" s="37" t="s">
        <v>26</v>
      </c>
      <c r="D388" s="15">
        <v>9.6</v>
      </c>
      <c r="E388" s="13">
        <v>1.0740000000000001</v>
      </c>
      <c r="F388" s="5">
        <f t="shared" si="29"/>
        <v>10.3104</v>
      </c>
      <c r="G388" s="5"/>
      <c r="L388" s="30"/>
    </row>
    <row r="389" spans="1:12" ht="24.75" customHeight="1" x14ac:dyDescent="0.25">
      <c r="A389" s="17"/>
      <c r="B389" s="17" t="s">
        <v>124</v>
      </c>
      <c r="C389" s="18"/>
      <c r="D389" s="19"/>
      <c r="E389" s="21"/>
      <c r="F389" s="16">
        <f>SUM(F346:F388)</f>
        <v>17147.946200000002</v>
      </c>
      <c r="G389" s="16">
        <f>+F389*100/$F$1135</f>
        <v>3.9507981354721542</v>
      </c>
      <c r="H389" s="26"/>
      <c r="I389" s="29"/>
      <c r="J389" s="29"/>
      <c r="L389" s="30"/>
    </row>
    <row r="390" spans="1:12" ht="21" customHeight="1" x14ac:dyDescent="0.25">
      <c r="A390" s="44" t="s">
        <v>125</v>
      </c>
      <c r="B390" s="44"/>
      <c r="C390" s="44"/>
      <c r="D390" s="1"/>
      <c r="E390" s="22"/>
      <c r="F390" s="5"/>
      <c r="G390" s="5"/>
      <c r="L390" s="30"/>
    </row>
    <row r="391" spans="1:12" ht="21" customHeight="1" x14ac:dyDescent="0.25">
      <c r="A391" s="45" t="s">
        <v>126</v>
      </c>
      <c r="B391" s="45"/>
      <c r="C391" s="45"/>
      <c r="D391" s="1"/>
      <c r="E391" s="22"/>
      <c r="F391" s="5"/>
      <c r="G391" s="5"/>
      <c r="L391" s="30"/>
    </row>
    <row r="392" spans="1:12" x14ac:dyDescent="0.25">
      <c r="A392" s="32">
        <v>1</v>
      </c>
      <c r="B392" s="33" t="s">
        <v>12</v>
      </c>
      <c r="C392" s="34" t="s">
        <v>13</v>
      </c>
      <c r="D392" s="15">
        <v>780</v>
      </c>
      <c r="E392" s="13">
        <v>0.42299999999999999</v>
      </c>
      <c r="F392" s="5">
        <f t="shared" ref="F392:F405" si="30">+D392*E392</f>
        <v>329.94</v>
      </c>
      <c r="G392" s="5"/>
      <c r="L392" s="30"/>
    </row>
    <row r="393" spans="1:12" ht="30" x14ac:dyDescent="0.25">
      <c r="A393" s="32">
        <v>2</v>
      </c>
      <c r="B393" s="35" t="s">
        <v>100</v>
      </c>
      <c r="C393" s="34" t="s">
        <v>15</v>
      </c>
      <c r="D393" s="15">
        <v>65.5</v>
      </c>
      <c r="E393" s="13">
        <v>10.422000000000001</v>
      </c>
      <c r="F393" s="5">
        <f t="shared" si="30"/>
        <v>682.64100000000008</v>
      </c>
      <c r="G393" s="5"/>
      <c r="L393" s="30"/>
    </row>
    <row r="394" spans="1:12" ht="45" x14ac:dyDescent="0.25">
      <c r="A394" s="32">
        <v>3</v>
      </c>
      <c r="B394" s="35" t="s">
        <v>101</v>
      </c>
      <c r="C394" s="34" t="s">
        <v>15</v>
      </c>
      <c r="D394" s="15">
        <v>98.3</v>
      </c>
      <c r="E394" s="13">
        <v>4.45</v>
      </c>
      <c r="F394" s="5">
        <f t="shared" si="30"/>
        <v>437.435</v>
      </c>
      <c r="G394" s="5"/>
      <c r="L394" s="30"/>
    </row>
    <row r="395" spans="1:12" ht="45" x14ac:dyDescent="0.25">
      <c r="A395" s="32">
        <v>4</v>
      </c>
      <c r="B395" s="35" t="s">
        <v>102</v>
      </c>
      <c r="C395" s="34" t="s">
        <v>15</v>
      </c>
      <c r="D395" s="15">
        <v>121.7</v>
      </c>
      <c r="E395" s="13">
        <v>6.81</v>
      </c>
      <c r="F395" s="5">
        <f t="shared" si="30"/>
        <v>828.77699999999993</v>
      </c>
      <c r="G395" s="5"/>
      <c r="L395" s="30"/>
    </row>
    <row r="396" spans="1:12" ht="30" x14ac:dyDescent="0.25">
      <c r="A396" s="32">
        <v>5</v>
      </c>
      <c r="B396" s="35" t="s">
        <v>18</v>
      </c>
      <c r="C396" s="34" t="s">
        <v>15</v>
      </c>
      <c r="D396" s="15">
        <v>12.2</v>
      </c>
      <c r="E396" s="13">
        <v>14.2</v>
      </c>
      <c r="F396" s="5">
        <f t="shared" si="30"/>
        <v>173.23999999999998</v>
      </c>
      <c r="G396" s="5"/>
      <c r="L396" s="30"/>
    </row>
    <row r="397" spans="1:12" ht="45" x14ac:dyDescent="0.25">
      <c r="A397" s="32">
        <v>6</v>
      </c>
      <c r="B397" s="35" t="s">
        <v>103</v>
      </c>
      <c r="C397" s="34" t="s">
        <v>15</v>
      </c>
      <c r="D397" s="15">
        <v>182.5</v>
      </c>
      <c r="E397" s="13">
        <v>5.923</v>
      </c>
      <c r="F397" s="5">
        <f t="shared" si="30"/>
        <v>1080.9475</v>
      </c>
      <c r="G397" s="5"/>
      <c r="L397" s="30"/>
    </row>
    <row r="398" spans="1:12" ht="30" x14ac:dyDescent="0.25">
      <c r="A398" s="32">
        <v>7</v>
      </c>
      <c r="B398" s="35" t="s">
        <v>20</v>
      </c>
      <c r="C398" s="34" t="s">
        <v>15</v>
      </c>
      <c r="D398" s="15">
        <v>18.3</v>
      </c>
      <c r="E398" s="13">
        <v>5.8109999999999999</v>
      </c>
      <c r="F398" s="5">
        <f t="shared" si="30"/>
        <v>106.3413</v>
      </c>
      <c r="G398" s="5"/>
      <c r="L398" s="30"/>
    </row>
    <row r="399" spans="1:12" ht="30" x14ac:dyDescent="0.25">
      <c r="A399" s="32">
        <v>8</v>
      </c>
      <c r="B399" s="35" t="s">
        <v>104</v>
      </c>
      <c r="C399" s="34" t="s">
        <v>15</v>
      </c>
      <c r="D399" s="15">
        <v>30.5</v>
      </c>
      <c r="E399" s="13">
        <v>5.66</v>
      </c>
      <c r="F399" s="5">
        <f t="shared" si="30"/>
        <v>172.63</v>
      </c>
      <c r="G399" s="5"/>
      <c r="L399" s="30"/>
    </row>
    <row r="400" spans="1:12" ht="18" x14ac:dyDescent="0.25">
      <c r="A400" s="32">
        <v>9</v>
      </c>
      <c r="B400" s="35" t="s">
        <v>22</v>
      </c>
      <c r="C400" s="34" t="s">
        <v>15</v>
      </c>
      <c r="D400" s="15">
        <v>14.1</v>
      </c>
      <c r="E400" s="13">
        <v>5.8109999999999999</v>
      </c>
      <c r="F400" s="5">
        <f t="shared" si="30"/>
        <v>81.935099999999991</v>
      </c>
      <c r="G400" s="5"/>
      <c r="L400" s="30"/>
    </row>
    <row r="401" spans="1:12" ht="30" x14ac:dyDescent="0.25">
      <c r="A401" s="32">
        <v>10</v>
      </c>
      <c r="B401" s="35" t="s">
        <v>23</v>
      </c>
      <c r="C401" s="34" t="s">
        <v>15</v>
      </c>
      <c r="D401" s="15">
        <v>28.3</v>
      </c>
      <c r="E401" s="13">
        <v>5.86</v>
      </c>
      <c r="F401" s="5">
        <f t="shared" si="30"/>
        <v>165.83800000000002</v>
      </c>
      <c r="G401" s="5"/>
      <c r="L401" s="30"/>
    </row>
    <row r="402" spans="1:12" ht="30" x14ac:dyDescent="0.25">
      <c r="A402" s="32">
        <v>11</v>
      </c>
      <c r="B402" s="35" t="s">
        <v>24</v>
      </c>
      <c r="C402" s="34" t="s">
        <v>15</v>
      </c>
      <c r="D402" s="15">
        <v>298.5</v>
      </c>
      <c r="E402" s="13">
        <v>3.6920000000000002</v>
      </c>
      <c r="F402" s="5">
        <f t="shared" si="30"/>
        <v>1102.0620000000001</v>
      </c>
      <c r="G402" s="5"/>
      <c r="L402" s="30"/>
    </row>
    <row r="403" spans="1:12" ht="30" x14ac:dyDescent="0.25">
      <c r="A403" s="32">
        <v>12</v>
      </c>
      <c r="B403" s="36" t="s">
        <v>25</v>
      </c>
      <c r="C403" s="37" t="s">
        <v>26</v>
      </c>
      <c r="D403" s="12">
        <v>655</v>
      </c>
      <c r="E403" s="13">
        <v>1.7</v>
      </c>
      <c r="F403" s="5">
        <f t="shared" si="30"/>
        <v>1113.5</v>
      </c>
      <c r="G403" s="5"/>
      <c r="L403" s="30"/>
    </row>
    <row r="404" spans="1:12" ht="30" x14ac:dyDescent="0.25">
      <c r="A404" s="32">
        <v>13</v>
      </c>
      <c r="B404" s="35" t="s">
        <v>27</v>
      </c>
      <c r="C404" s="37" t="s">
        <v>26</v>
      </c>
      <c r="D404" s="12">
        <v>655</v>
      </c>
      <c r="E404" s="13">
        <v>5.5220000000000002</v>
      </c>
      <c r="F404" s="5">
        <f t="shared" si="30"/>
        <v>3616.9100000000003</v>
      </c>
      <c r="G404" s="5"/>
      <c r="L404" s="30"/>
    </row>
    <row r="405" spans="1:12" ht="30" x14ac:dyDescent="0.25">
      <c r="A405" s="32">
        <v>14</v>
      </c>
      <c r="B405" s="35" t="s">
        <v>28</v>
      </c>
      <c r="C405" s="37" t="s">
        <v>26</v>
      </c>
      <c r="D405" s="12">
        <v>655</v>
      </c>
      <c r="E405" s="13">
        <v>4.0750000000000002</v>
      </c>
      <c r="F405" s="5">
        <f t="shared" si="30"/>
        <v>2669.125</v>
      </c>
      <c r="G405" s="5"/>
      <c r="L405" s="30"/>
    </row>
    <row r="406" spans="1:12" ht="20.25" customHeight="1" x14ac:dyDescent="0.25">
      <c r="A406" s="45" t="s">
        <v>127</v>
      </c>
      <c r="B406" s="45"/>
      <c r="C406" s="45"/>
      <c r="D406" s="12"/>
      <c r="E406" s="13"/>
      <c r="F406" s="5"/>
      <c r="G406" s="5"/>
      <c r="L406" s="30"/>
    </row>
    <row r="407" spans="1:12" ht="30" x14ac:dyDescent="0.25">
      <c r="A407" s="32">
        <v>1</v>
      </c>
      <c r="B407" s="35" t="s">
        <v>122</v>
      </c>
      <c r="C407" s="34" t="s">
        <v>13</v>
      </c>
      <c r="D407" s="12">
        <v>390</v>
      </c>
      <c r="E407" s="13">
        <v>11.362</v>
      </c>
      <c r="F407" s="5">
        <f>+D407*E407</f>
        <v>4431.18</v>
      </c>
      <c r="G407" s="5"/>
      <c r="L407" s="30"/>
    </row>
    <row r="408" spans="1:12" x14ac:dyDescent="0.25">
      <c r="A408" s="32">
        <v>2</v>
      </c>
      <c r="B408" s="35" t="s">
        <v>32</v>
      </c>
      <c r="C408" s="34" t="s">
        <v>13</v>
      </c>
      <c r="D408" s="12">
        <v>390</v>
      </c>
      <c r="E408" s="13">
        <v>0.14499999999999999</v>
      </c>
      <c r="F408" s="5">
        <f>+D408*E408</f>
        <v>56.55</v>
      </c>
      <c r="G408" s="5"/>
      <c r="L408" s="30"/>
    </row>
    <row r="409" spans="1:12" ht="22.5" customHeight="1" x14ac:dyDescent="0.25">
      <c r="A409" s="45" t="s">
        <v>128</v>
      </c>
      <c r="B409" s="45"/>
      <c r="C409" s="45"/>
      <c r="D409" s="12"/>
      <c r="E409" s="13"/>
      <c r="F409" s="5"/>
      <c r="G409" s="5"/>
      <c r="L409" s="30"/>
    </row>
    <row r="410" spans="1:12" ht="17.25" customHeight="1" x14ac:dyDescent="0.25">
      <c r="A410" s="45" t="s">
        <v>40</v>
      </c>
      <c r="B410" s="45" t="s">
        <v>0</v>
      </c>
      <c r="C410" s="45"/>
      <c r="D410" s="12"/>
      <c r="E410" s="13"/>
      <c r="F410" s="5"/>
      <c r="G410" s="5"/>
      <c r="L410" s="30"/>
    </row>
    <row r="411" spans="1:12" x14ac:dyDescent="0.25">
      <c r="A411" s="32">
        <v>1</v>
      </c>
      <c r="B411" s="35" t="s">
        <v>129</v>
      </c>
      <c r="C411" s="34" t="s">
        <v>34</v>
      </c>
      <c r="D411" s="12">
        <v>1</v>
      </c>
      <c r="E411" s="13">
        <v>27.015999999999998</v>
      </c>
      <c r="F411" s="5">
        <f t="shared" ref="F411:F420" si="31">+D411*E411</f>
        <v>27.015999999999998</v>
      </c>
      <c r="G411" s="5"/>
      <c r="L411" s="30"/>
    </row>
    <row r="412" spans="1:12" ht="30" x14ac:dyDescent="0.25">
      <c r="A412" s="32">
        <v>2</v>
      </c>
      <c r="B412" s="35" t="s">
        <v>130</v>
      </c>
      <c r="C412" s="34" t="s">
        <v>34</v>
      </c>
      <c r="D412" s="12">
        <v>1</v>
      </c>
      <c r="E412" s="13">
        <v>35.173999999999999</v>
      </c>
      <c r="F412" s="5">
        <f t="shared" si="31"/>
        <v>35.173999999999999</v>
      </c>
      <c r="G412" s="5"/>
      <c r="L412" s="30"/>
    </row>
    <row r="413" spans="1:12" ht="30" x14ac:dyDescent="0.25">
      <c r="A413" s="32">
        <v>3</v>
      </c>
      <c r="B413" s="35" t="s">
        <v>131</v>
      </c>
      <c r="C413" s="34" t="s">
        <v>13</v>
      </c>
      <c r="D413" s="12">
        <v>3</v>
      </c>
      <c r="E413" s="13">
        <v>6.5380000000000003</v>
      </c>
      <c r="F413" s="5">
        <f t="shared" si="31"/>
        <v>19.614000000000001</v>
      </c>
      <c r="G413" s="5"/>
      <c r="L413" s="30"/>
    </row>
    <row r="414" spans="1:12" ht="30" x14ac:dyDescent="0.25">
      <c r="A414" s="32">
        <v>4</v>
      </c>
      <c r="B414" s="35" t="s">
        <v>132</v>
      </c>
      <c r="C414" s="34" t="s">
        <v>13</v>
      </c>
      <c r="D414" s="12">
        <v>2</v>
      </c>
      <c r="E414" s="13">
        <v>5.6559999999999997</v>
      </c>
      <c r="F414" s="5">
        <f t="shared" si="31"/>
        <v>11.311999999999999</v>
      </c>
      <c r="G414" s="5"/>
      <c r="L414" s="30"/>
    </row>
    <row r="415" spans="1:12" ht="30" x14ac:dyDescent="0.25">
      <c r="A415" s="32">
        <v>5</v>
      </c>
      <c r="B415" s="35" t="s">
        <v>133</v>
      </c>
      <c r="C415" s="37" t="s">
        <v>26</v>
      </c>
      <c r="D415" s="14">
        <v>1.0362</v>
      </c>
      <c r="E415" s="13">
        <v>1.6</v>
      </c>
      <c r="F415" s="5">
        <f t="shared" si="31"/>
        <v>1.6579200000000001</v>
      </c>
      <c r="G415" s="5"/>
      <c r="L415" s="30"/>
    </row>
    <row r="416" spans="1:12" x14ac:dyDescent="0.25">
      <c r="A416" s="32">
        <v>6</v>
      </c>
      <c r="B416" s="35" t="s">
        <v>134</v>
      </c>
      <c r="C416" s="34" t="s">
        <v>34</v>
      </c>
      <c r="D416" s="12">
        <v>1</v>
      </c>
      <c r="E416" s="13">
        <v>43</v>
      </c>
      <c r="F416" s="5">
        <f t="shared" si="31"/>
        <v>43</v>
      </c>
      <c r="G416" s="5"/>
      <c r="L416" s="30"/>
    </row>
    <row r="417" spans="1:12" x14ac:dyDescent="0.25">
      <c r="A417" s="32">
        <v>7</v>
      </c>
      <c r="B417" s="35" t="s">
        <v>135</v>
      </c>
      <c r="C417" s="34" t="s">
        <v>34</v>
      </c>
      <c r="D417" s="12">
        <v>2</v>
      </c>
      <c r="E417" s="13">
        <v>8.42</v>
      </c>
      <c r="F417" s="5">
        <f t="shared" si="31"/>
        <v>16.84</v>
      </c>
      <c r="G417" s="5"/>
      <c r="L417" s="30"/>
    </row>
    <row r="418" spans="1:12" ht="30" x14ac:dyDescent="0.25">
      <c r="A418" s="32">
        <v>8</v>
      </c>
      <c r="B418" s="35" t="s">
        <v>136</v>
      </c>
      <c r="C418" s="32" t="s">
        <v>59</v>
      </c>
      <c r="D418" s="15">
        <v>2.5</v>
      </c>
      <c r="E418" s="13">
        <v>1.9279999999999999</v>
      </c>
      <c r="F418" s="5">
        <f t="shared" si="31"/>
        <v>4.82</v>
      </c>
      <c r="G418" s="5"/>
      <c r="L418" s="30"/>
    </row>
    <row r="419" spans="1:12" ht="30" x14ac:dyDescent="0.25">
      <c r="A419" s="32">
        <v>9</v>
      </c>
      <c r="B419" s="36" t="s">
        <v>49</v>
      </c>
      <c r="C419" s="34" t="s">
        <v>15</v>
      </c>
      <c r="D419" s="14">
        <v>1.7999999999999999E-2</v>
      </c>
      <c r="E419" s="13">
        <v>68.150000000000006</v>
      </c>
      <c r="F419" s="5">
        <f t="shared" si="31"/>
        <v>1.2266999999999999</v>
      </c>
      <c r="G419" s="5"/>
      <c r="L419" s="30"/>
    </row>
    <row r="420" spans="1:12" ht="30" x14ac:dyDescent="0.25">
      <c r="A420" s="32">
        <v>10</v>
      </c>
      <c r="B420" s="35" t="s">
        <v>137</v>
      </c>
      <c r="C420" s="34" t="s">
        <v>15</v>
      </c>
      <c r="D420" s="13">
        <v>0.51200000000000001</v>
      </c>
      <c r="E420" s="13">
        <v>5.0599999999999996</v>
      </c>
      <c r="F420" s="5">
        <f t="shared" si="31"/>
        <v>2.5907199999999997</v>
      </c>
      <c r="G420" s="5"/>
      <c r="L420" s="30"/>
    </row>
    <row r="421" spans="1:12" ht="21.75" customHeight="1" x14ac:dyDescent="0.25">
      <c r="A421" s="45" t="s">
        <v>65</v>
      </c>
      <c r="B421" s="45"/>
      <c r="C421" s="45"/>
      <c r="D421" s="12"/>
      <c r="E421" s="13"/>
      <c r="F421" s="5"/>
      <c r="G421" s="5"/>
      <c r="L421" s="30"/>
    </row>
    <row r="422" spans="1:12" ht="30" x14ac:dyDescent="0.25">
      <c r="A422" s="32">
        <v>1</v>
      </c>
      <c r="B422" s="35" t="s">
        <v>52</v>
      </c>
      <c r="C422" s="34" t="s">
        <v>15</v>
      </c>
      <c r="D422" s="13">
        <v>0.26</v>
      </c>
      <c r="E422" s="13">
        <v>39.82</v>
      </c>
      <c r="F422" s="5">
        <f t="shared" ref="F422:F432" si="32">+D422*E422</f>
        <v>10.353200000000001</v>
      </c>
      <c r="G422" s="5"/>
      <c r="L422" s="30"/>
    </row>
    <row r="423" spans="1:12" ht="30" x14ac:dyDescent="0.25">
      <c r="A423" s="32">
        <v>2</v>
      </c>
      <c r="B423" s="35" t="s">
        <v>66</v>
      </c>
      <c r="C423" s="34" t="s">
        <v>15</v>
      </c>
      <c r="D423" s="15">
        <v>0.7</v>
      </c>
      <c r="E423" s="13">
        <v>53.85</v>
      </c>
      <c r="F423" s="5">
        <f t="shared" si="32"/>
        <v>37.695</v>
      </c>
      <c r="G423" s="5"/>
      <c r="L423" s="30"/>
    </row>
    <row r="424" spans="1:12" ht="30" x14ac:dyDescent="0.25">
      <c r="A424" s="32">
        <v>3</v>
      </c>
      <c r="B424" s="35" t="s">
        <v>67</v>
      </c>
      <c r="C424" s="34" t="s">
        <v>34</v>
      </c>
      <c r="D424" s="12">
        <v>1</v>
      </c>
      <c r="E424" s="13">
        <v>29.026</v>
      </c>
      <c r="F424" s="5">
        <f t="shared" si="32"/>
        <v>29.026</v>
      </c>
      <c r="G424" s="5"/>
      <c r="L424" s="30"/>
    </row>
    <row r="425" spans="1:12" x14ac:dyDescent="0.25">
      <c r="A425" s="32">
        <v>4</v>
      </c>
      <c r="B425" s="35" t="s">
        <v>68</v>
      </c>
      <c r="C425" s="34" t="s">
        <v>34</v>
      </c>
      <c r="D425" s="12">
        <v>1</v>
      </c>
      <c r="E425" s="13">
        <v>30.477</v>
      </c>
      <c r="F425" s="5">
        <f t="shared" si="32"/>
        <v>30.477</v>
      </c>
      <c r="G425" s="5"/>
      <c r="L425" s="30"/>
    </row>
    <row r="426" spans="1:12" x14ac:dyDescent="0.25">
      <c r="A426" s="32">
        <v>5</v>
      </c>
      <c r="B426" s="35" t="s">
        <v>69</v>
      </c>
      <c r="C426" s="34" t="s">
        <v>34</v>
      </c>
      <c r="D426" s="12">
        <v>1</v>
      </c>
      <c r="E426" s="13">
        <v>30.477</v>
      </c>
      <c r="F426" s="5">
        <f t="shared" si="32"/>
        <v>30.477</v>
      </c>
      <c r="G426" s="5"/>
      <c r="L426" s="30"/>
    </row>
    <row r="427" spans="1:12" ht="30" x14ac:dyDescent="0.25">
      <c r="A427" s="32">
        <v>6</v>
      </c>
      <c r="B427" s="35" t="s">
        <v>70</v>
      </c>
      <c r="C427" s="34" t="s">
        <v>34</v>
      </c>
      <c r="D427" s="12">
        <v>1</v>
      </c>
      <c r="E427" s="13">
        <v>120.45699999999999</v>
      </c>
      <c r="F427" s="5">
        <f t="shared" si="32"/>
        <v>120.45699999999999</v>
      </c>
      <c r="G427" s="5"/>
      <c r="L427" s="30"/>
    </row>
    <row r="428" spans="1:12" x14ac:dyDescent="0.25">
      <c r="A428" s="32">
        <v>7</v>
      </c>
      <c r="B428" s="36" t="s">
        <v>58</v>
      </c>
      <c r="C428" s="32" t="s">
        <v>59</v>
      </c>
      <c r="D428" s="15">
        <v>17.899999999999999</v>
      </c>
      <c r="E428" s="13">
        <v>0.89</v>
      </c>
      <c r="F428" s="5">
        <f t="shared" si="32"/>
        <v>15.930999999999999</v>
      </c>
      <c r="G428" s="5"/>
      <c r="L428" s="30"/>
    </row>
    <row r="429" spans="1:12" x14ac:dyDescent="0.25">
      <c r="A429" s="32">
        <v>8</v>
      </c>
      <c r="B429" s="35" t="s">
        <v>60</v>
      </c>
      <c r="C429" s="32" t="s">
        <v>59</v>
      </c>
      <c r="D429" s="15">
        <v>14.4</v>
      </c>
      <c r="E429" s="13">
        <v>0.69</v>
      </c>
      <c r="F429" s="5">
        <f t="shared" si="32"/>
        <v>9.9359999999999999</v>
      </c>
      <c r="G429" s="5"/>
      <c r="L429" s="30"/>
    </row>
    <row r="430" spans="1:12" ht="18" x14ac:dyDescent="0.25">
      <c r="A430" s="32">
        <v>9</v>
      </c>
      <c r="B430" s="35" t="s">
        <v>61</v>
      </c>
      <c r="C430" s="34" t="s">
        <v>15</v>
      </c>
      <c r="D430" s="15">
        <v>0.1</v>
      </c>
      <c r="E430" s="13">
        <v>2.0299999999999998</v>
      </c>
      <c r="F430" s="5">
        <f t="shared" si="32"/>
        <v>0.20299999999999999</v>
      </c>
      <c r="G430" s="5"/>
      <c r="L430" s="30"/>
    </row>
    <row r="431" spans="1:12" ht="30" x14ac:dyDescent="0.25">
      <c r="A431" s="32">
        <v>10</v>
      </c>
      <c r="B431" s="36" t="s">
        <v>62</v>
      </c>
      <c r="C431" s="34" t="s">
        <v>63</v>
      </c>
      <c r="D431" s="14">
        <v>3.2300000000000002E-2</v>
      </c>
      <c r="E431" s="13">
        <v>18</v>
      </c>
      <c r="F431" s="5">
        <f t="shared" si="32"/>
        <v>0.58140000000000003</v>
      </c>
      <c r="G431" s="5"/>
      <c r="L431" s="30"/>
    </row>
    <row r="432" spans="1:12" ht="30" x14ac:dyDescent="0.25">
      <c r="A432" s="32">
        <v>11</v>
      </c>
      <c r="B432" s="35" t="s">
        <v>64</v>
      </c>
      <c r="C432" s="37" t="s">
        <v>26</v>
      </c>
      <c r="D432" s="15">
        <v>5.7</v>
      </c>
      <c r="E432" s="13">
        <v>1.0740000000000001</v>
      </c>
      <c r="F432" s="5">
        <f t="shared" si="32"/>
        <v>6.1218000000000004</v>
      </c>
      <c r="G432" s="5"/>
      <c r="L432" s="30"/>
    </row>
    <row r="433" spans="1:12" ht="24.75" customHeight="1" x14ac:dyDescent="0.25">
      <c r="A433" s="17"/>
      <c r="B433" s="17" t="s">
        <v>138</v>
      </c>
      <c r="C433" s="18"/>
      <c r="D433" s="19"/>
      <c r="E433" s="21"/>
      <c r="F433" s="16">
        <f>SUM(F392:F432)</f>
        <v>17503.561640000007</v>
      </c>
      <c r="G433" s="16">
        <f>+F433*100/$F$1135</f>
        <v>4.0327300940233846</v>
      </c>
      <c r="H433" s="26"/>
      <c r="I433" s="29"/>
      <c r="J433" s="29"/>
      <c r="L433" s="30"/>
    </row>
    <row r="434" spans="1:12" ht="20.25" customHeight="1" x14ac:dyDescent="0.25">
      <c r="A434" s="44" t="s">
        <v>139</v>
      </c>
      <c r="B434" s="44"/>
      <c r="C434" s="44"/>
      <c r="D434" s="1"/>
      <c r="E434" s="22"/>
      <c r="F434" s="5"/>
      <c r="G434" s="5"/>
      <c r="L434" s="30"/>
    </row>
    <row r="435" spans="1:12" ht="20.25" customHeight="1" x14ac:dyDescent="0.25">
      <c r="A435" s="45" t="s">
        <v>140</v>
      </c>
      <c r="B435" s="45"/>
      <c r="C435" s="45"/>
      <c r="D435" s="1"/>
      <c r="E435" s="22"/>
      <c r="F435" s="5"/>
      <c r="G435" s="5"/>
      <c r="L435" s="30"/>
    </row>
    <row r="436" spans="1:12" x14ac:dyDescent="0.25">
      <c r="A436" s="32">
        <v>1</v>
      </c>
      <c r="B436" s="33" t="s">
        <v>12</v>
      </c>
      <c r="C436" s="34" t="s">
        <v>13</v>
      </c>
      <c r="D436" s="15">
        <v>672</v>
      </c>
      <c r="E436" s="13">
        <v>0.42299999999999999</v>
      </c>
      <c r="F436" s="5">
        <f t="shared" ref="F436:F449" si="33">+D436*E436</f>
        <v>284.25599999999997</v>
      </c>
      <c r="G436" s="5"/>
      <c r="L436" s="30"/>
    </row>
    <row r="437" spans="1:12" ht="30" x14ac:dyDescent="0.25">
      <c r="A437" s="32">
        <v>2</v>
      </c>
      <c r="B437" s="35" t="s">
        <v>100</v>
      </c>
      <c r="C437" s="34" t="s">
        <v>15</v>
      </c>
      <c r="D437" s="15">
        <v>56.4</v>
      </c>
      <c r="E437" s="13">
        <v>10.422000000000001</v>
      </c>
      <c r="F437" s="5">
        <f t="shared" si="33"/>
        <v>587.80079999999998</v>
      </c>
      <c r="G437" s="5"/>
      <c r="L437" s="30"/>
    </row>
    <row r="438" spans="1:12" ht="45" x14ac:dyDescent="0.25">
      <c r="A438" s="32">
        <v>3</v>
      </c>
      <c r="B438" s="35" t="s">
        <v>101</v>
      </c>
      <c r="C438" s="34" t="s">
        <v>15</v>
      </c>
      <c r="D438" s="15">
        <v>84.7</v>
      </c>
      <c r="E438" s="13">
        <v>4.45</v>
      </c>
      <c r="F438" s="5">
        <f t="shared" si="33"/>
        <v>376.91500000000002</v>
      </c>
      <c r="G438" s="5"/>
      <c r="L438" s="30"/>
    </row>
    <row r="439" spans="1:12" ht="45" x14ac:dyDescent="0.25">
      <c r="A439" s="32">
        <v>4</v>
      </c>
      <c r="B439" s="35" t="s">
        <v>102</v>
      </c>
      <c r="C439" s="34" t="s">
        <v>15</v>
      </c>
      <c r="D439" s="15">
        <v>104.8</v>
      </c>
      <c r="E439" s="13">
        <v>6.81</v>
      </c>
      <c r="F439" s="5">
        <f t="shared" si="33"/>
        <v>713.68799999999999</v>
      </c>
      <c r="G439" s="5"/>
      <c r="L439" s="30"/>
    </row>
    <row r="440" spans="1:12" ht="30" x14ac:dyDescent="0.25">
      <c r="A440" s="32">
        <v>5</v>
      </c>
      <c r="B440" s="35" t="s">
        <v>18</v>
      </c>
      <c r="C440" s="34" t="s">
        <v>15</v>
      </c>
      <c r="D440" s="15">
        <v>10.5</v>
      </c>
      <c r="E440" s="13">
        <v>14.2</v>
      </c>
      <c r="F440" s="5">
        <f t="shared" si="33"/>
        <v>149.1</v>
      </c>
      <c r="G440" s="5"/>
      <c r="L440" s="30"/>
    </row>
    <row r="441" spans="1:12" ht="45" x14ac:dyDescent="0.25">
      <c r="A441" s="32">
        <v>6</v>
      </c>
      <c r="B441" s="35" t="s">
        <v>103</v>
      </c>
      <c r="C441" s="34" t="s">
        <v>15</v>
      </c>
      <c r="D441" s="15">
        <v>157.19999999999999</v>
      </c>
      <c r="E441" s="13">
        <v>5.923</v>
      </c>
      <c r="F441" s="5">
        <f t="shared" si="33"/>
        <v>931.09559999999999</v>
      </c>
      <c r="G441" s="5"/>
      <c r="L441" s="30"/>
    </row>
    <row r="442" spans="1:12" ht="30" x14ac:dyDescent="0.25">
      <c r="A442" s="32">
        <v>7</v>
      </c>
      <c r="B442" s="35" t="s">
        <v>20</v>
      </c>
      <c r="C442" s="34" t="s">
        <v>15</v>
      </c>
      <c r="D442" s="15">
        <v>15.7</v>
      </c>
      <c r="E442" s="13">
        <v>5.81</v>
      </c>
      <c r="F442" s="5">
        <f t="shared" si="33"/>
        <v>91.216999999999985</v>
      </c>
      <c r="G442" s="5"/>
      <c r="L442" s="30"/>
    </row>
    <row r="443" spans="1:12" ht="30" x14ac:dyDescent="0.25">
      <c r="A443" s="32">
        <v>8</v>
      </c>
      <c r="B443" s="35" t="s">
        <v>104</v>
      </c>
      <c r="C443" s="34" t="s">
        <v>15</v>
      </c>
      <c r="D443" s="15">
        <v>26.2</v>
      </c>
      <c r="E443" s="13">
        <v>5.66</v>
      </c>
      <c r="F443" s="5">
        <f t="shared" si="33"/>
        <v>148.292</v>
      </c>
      <c r="G443" s="5"/>
      <c r="L443" s="30"/>
    </row>
    <row r="444" spans="1:12" ht="18" x14ac:dyDescent="0.25">
      <c r="A444" s="32">
        <v>9</v>
      </c>
      <c r="B444" s="35" t="s">
        <v>22</v>
      </c>
      <c r="C444" s="34" t="s">
        <v>15</v>
      </c>
      <c r="D444" s="15">
        <v>12.2</v>
      </c>
      <c r="E444" s="13">
        <v>5.81</v>
      </c>
      <c r="F444" s="5">
        <f t="shared" si="33"/>
        <v>70.881999999999991</v>
      </c>
      <c r="G444" s="5"/>
      <c r="L444" s="30"/>
    </row>
    <row r="445" spans="1:12" ht="30" x14ac:dyDescent="0.25">
      <c r="A445" s="32">
        <v>10</v>
      </c>
      <c r="B445" s="35" t="s">
        <v>23</v>
      </c>
      <c r="C445" s="34" t="s">
        <v>15</v>
      </c>
      <c r="D445" s="15">
        <v>24.4</v>
      </c>
      <c r="E445" s="13">
        <v>5.86</v>
      </c>
      <c r="F445" s="5">
        <f t="shared" si="33"/>
        <v>142.98400000000001</v>
      </c>
      <c r="G445" s="5"/>
      <c r="L445" s="30"/>
    </row>
    <row r="446" spans="1:12" ht="30" x14ac:dyDescent="0.25">
      <c r="A446" s="32">
        <v>11</v>
      </c>
      <c r="B446" s="35" t="s">
        <v>24</v>
      </c>
      <c r="C446" s="34" t="s">
        <v>15</v>
      </c>
      <c r="D446" s="15">
        <v>257.2</v>
      </c>
      <c r="E446" s="13">
        <v>3.6920000000000002</v>
      </c>
      <c r="F446" s="5">
        <f t="shared" si="33"/>
        <v>949.58240000000001</v>
      </c>
      <c r="G446" s="5"/>
      <c r="L446" s="30"/>
    </row>
    <row r="447" spans="1:12" ht="30" x14ac:dyDescent="0.25">
      <c r="A447" s="32">
        <v>12</v>
      </c>
      <c r="B447" s="36" t="s">
        <v>25</v>
      </c>
      <c r="C447" s="37" t="s">
        <v>26</v>
      </c>
      <c r="D447" s="12">
        <v>565</v>
      </c>
      <c r="E447" s="13">
        <v>1.7</v>
      </c>
      <c r="F447" s="5">
        <f t="shared" si="33"/>
        <v>960.5</v>
      </c>
      <c r="G447" s="5"/>
      <c r="L447" s="30"/>
    </row>
    <row r="448" spans="1:12" ht="30" x14ac:dyDescent="0.25">
      <c r="A448" s="32">
        <v>13</v>
      </c>
      <c r="B448" s="35" t="s">
        <v>27</v>
      </c>
      <c r="C448" s="37" t="s">
        <v>26</v>
      </c>
      <c r="D448" s="12">
        <v>565</v>
      </c>
      <c r="E448" s="13">
        <v>5.5220000000000002</v>
      </c>
      <c r="F448" s="5">
        <f t="shared" si="33"/>
        <v>3119.9300000000003</v>
      </c>
      <c r="G448" s="5"/>
      <c r="L448" s="30"/>
    </row>
    <row r="449" spans="1:12" ht="30" x14ac:dyDescent="0.25">
      <c r="A449" s="32">
        <v>14</v>
      </c>
      <c r="B449" s="35" t="s">
        <v>28</v>
      </c>
      <c r="C449" s="37" t="s">
        <v>26</v>
      </c>
      <c r="D449" s="12">
        <v>565</v>
      </c>
      <c r="E449" s="13">
        <v>4.0750000000000002</v>
      </c>
      <c r="F449" s="5">
        <f t="shared" si="33"/>
        <v>2302.375</v>
      </c>
      <c r="G449" s="5"/>
      <c r="L449" s="30"/>
    </row>
    <row r="450" spans="1:12" ht="20.25" customHeight="1" x14ac:dyDescent="0.25">
      <c r="A450" s="45" t="s">
        <v>141</v>
      </c>
      <c r="B450" s="45"/>
      <c r="C450" s="45"/>
      <c r="D450" s="12"/>
      <c r="E450" s="13"/>
      <c r="F450" s="5"/>
      <c r="G450" s="5"/>
      <c r="L450" s="30"/>
    </row>
    <row r="451" spans="1:12" ht="30" x14ac:dyDescent="0.25">
      <c r="A451" s="32">
        <v>1</v>
      </c>
      <c r="B451" s="35" t="s">
        <v>122</v>
      </c>
      <c r="C451" s="34" t="s">
        <v>13</v>
      </c>
      <c r="D451" s="12">
        <v>336</v>
      </c>
      <c r="E451" s="13">
        <v>11.362</v>
      </c>
      <c r="F451" s="5">
        <f>+D451*E451</f>
        <v>3817.6320000000001</v>
      </c>
      <c r="G451" s="5"/>
      <c r="L451" s="30"/>
    </row>
    <row r="452" spans="1:12" x14ac:dyDescent="0.25">
      <c r="A452" s="32">
        <v>2</v>
      </c>
      <c r="B452" s="35" t="s">
        <v>32</v>
      </c>
      <c r="C452" s="34" t="s">
        <v>13</v>
      </c>
      <c r="D452" s="12">
        <v>336</v>
      </c>
      <c r="E452" s="13">
        <v>0.14499999999999999</v>
      </c>
      <c r="F452" s="5">
        <f>+D452*E452</f>
        <v>48.72</v>
      </c>
      <c r="G452" s="5"/>
      <c r="L452" s="30"/>
    </row>
    <row r="453" spans="1:12" ht="20.25" customHeight="1" x14ac:dyDescent="0.25">
      <c r="A453" s="45" t="s">
        <v>142</v>
      </c>
      <c r="B453" s="45"/>
      <c r="C453" s="45"/>
      <c r="D453" s="12"/>
      <c r="E453" s="13"/>
      <c r="F453" s="5"/>
      <c r="G453" s="5"/>
      <c r="L453" s="30"/>
    </row>
    <row r="454" spans="1:12" ht="21.75" customHeight="1" x14ac:dyDescent="0.25">
      <c r="A454" s="45" t="s">
        <v>40</v>
      </c>
      <c r="B454" s="45" t="s">
        <v>0</v>
      </c>
      <c r="C454" s="45"/>
      <c r="D454" s="12"/>
      <c r="E454" s="13"/>
      <c r="F454" s="5"/>
      <c r="G454" s="5"/>
      <c r="L454" s="30"/>
    </row>
    <row r="455" spans="1:12" ht="30" x14ac:dyDescent="0.25">
      <c r="A455" s="32">
        <v>1</v>
      </c>
      <c r="B455" s="35" t="s">
        <v>88</v>
      </c>
      <c r="C455" s="34" t="s">
        <v>34</v>
      </c>
      <c r="D455" s="12">
        <v>1</v>
      </c>
      <c r="E455" s="13">
        <v>60.665999999999997</v>
      </c>
      <c r="F455" s="5">
        <f t="shared" ref="F455:F463" si="34">+D455*E455</f>
        <v>60.665999999999997</v>
      </c>
      <c r="G455" s="5"/>
      <c r="L455" s="30"/>
    </row>
    <row r="456" spans="1:12" ht="30" x14ac:dyDescent="0.25">
      <c r="A456" s="32">
        <v>2</v>
      </c>
      <c r="B456" s="35" t="s">
        <v>89</v>
      </c>
      <c r="C456" s="34" t="s">
        <v>34</v>
      </c>
      <c r="D456" s="12">
        <v>1</v>
      </c>
      <c r="E456" s="13">
        <v>12.773</v>
      </c>
      <c r="F456" s="5">
        <f t="shared" si="34"/>
        <v>12.773</v>
      </c>
      <c r="G456" s="5"/>
      <c r="L456" s="30"/>
    </row>
    <row r="457" spans="1:12" x14ac:dyDescent="0.25">
      <c r="A457" s="32">
        <v>3</v>
      </c>
      <c r="B457" s="35" t="s">
        <v>90</v>
      </c>
      <c r="C457" s="34" t="s">
        <v>34</v>
      </c>
      <c r="D457" s="12">
        <v>1</v>
      </c>
      <c r="E457" s="13">
        <v>5.2370000000000001</v>
      </c>
      <c r="F457" s="5">
        <f t="shared" si="34"/>
        <v>5.2370000000000001</v>
      </c>
      <c r="G457" s="5"/>
      <c r="L457" s="30"/>
    </row>
    <row r="458" spans="1:12" x14ac:dyDescent="0.25">
      <c r="A458" s="32">
        <v>4</v>
      </c>
      <c r="B458" s="35" t="s">
        <v>91</v>
      </c>
      <c r="C458" s="34" t="s">
        <v>34</v>
      </c>
      <c r="D458" s="12">
        <v>1</v>
      </c>
      <c r="E458" s="13">
        <v>2.5249999999999999</v>
      </c>
      <c r="F458" s="5">
        <f t="shared" si="34"/>
        <v>2.5249999999999999</v>
      </c>
      <c r="G458" s="5"/>
      <c r="L458" s="30"/>
    </row>
    <row r="459" spans="1:12" x14ac:dyDescent="0.25">
      <c r="A459" s="32">
        <v>5</v>
      </c>
      <c r="B459" s="35" t="s">
        <v>92</v>
      </c>
      <c r="C459" s="34" t="s">
        <v>34</v>
      </c>
      <c r="D459" s="12">
        <v>1</v>
      </c>
      <c r="E459" s="13">
        <v>23.085000000000001</v>
      </c>
      <c r="F459" s="5">
        <f t="shared" si="34"/>
        <v>23.085000000000001</v>
      </c>
      <c r="G459" s="5"/>
      <c r="L459" s="30"/>
    </row>
    <row r="460" spans="1:12" ht="30" x14ac:dyDescent="0.25">
      <c r="A460" s="32">
        <v>6</v>
      </c>
      <c r="B460" s="35" t="s">
        <v>93</v>
      </c>
      <c r="C460" s="34" t="s">
        <v>13</v>
      </c>
      <c r="D460" s="15">
        <v>0.5</v>
      </c>
      <c r="E460" s="13">
        <v>2.16</v>
      </c>
      <c r="F460" s="5">
        <f t="shared" si="34"/>
        <v>1.08</v>
      </c>
      <c r="G460" s="5"/>
      <c r="L460" s="30"/>
    </row>
    <row r="461" spans="1:12" x14ac:dyDescent="0.25">
      <c r="A461" s="32">
        <v>7</v>
      </c>
      <c r="B461" s="35" t="s">
        <v>94</v>
      </c>
      <c r="C461" s="34" t="s">
        <v>13</v>
      </c>
      <c r="D461" s="15">
        <v>0.5</v>
      </c>
      <c r="E461" s="13">
        <v>2.3340000000000001</v>
      </c>
      <c r="F461" s="5">
        <f t="shared" si="34"/>
        <v>1.167</v>
      </c>
      <c r="G461" s="5"/>
      <c r="L461" s="30"/>
    </row>
    <row r="462" spans="1:12" x14ac:dyDescent="0.25">
      <c r="A462" s="32">
        <v>8</v>
      </c>
      <c r="B462" s="35" t="s">
        <v>95</v>
      </c>
      <c r="C462" s="34" t="s">
        <v>34</v>
      </c>
      <c r="D462" s="12">
        <v>3</v>
      </c>
      <c r="E462" s="13">
        <v>2.0699999999999998</v>
      </c>
      <c r="F462" s="5">
        <f t="shared" si="34"/>
        <v>6.2099999999999991</v>
      </c>
      <c r="G462" s="5"/>
      <c r="L462" s="30"/>
    </row>
    <row r="463" spans="1:12" ht="30" x14ac:dyDescent="0.25">
      <c r="A463" s="32">
        <v>9</v>
      </c>
      <c r="B463" s="36" t="s">
        <v>96</v>
      </c>
      <c r="C463" s="34" t="s">
        <v>15</v>
      </c>
      <c r="D463" s="14">
        <v>2.7E-2</v>
      </c>
      <c r="E463" s="13">
        <v>95</v>
      </c>
      <c r="F463" s="5">
        <f t="shared" si="34"/>
        <v>2.5649999999999999</v>
      </c>
      <c r="G463" s="5"/>
      <c r="L463" s="30"/>
    </row>
    <row r="464" spans="1:12" ht="21.75" customHeight="1" x14ac:dyDescent="0.25">
      <c r="A464" s="45" t="s">
        <v>65</v>
      </c>
      <c r="B464" s="45"/>
      <c r="C464" s="45"/>
      <c r="D464" s="12"/>
      <c r="E464" s="13"/>
      <c r="F464" s="5"/>
      <c r="G464" s="5"/>
      <c r="L464" s="30"/>
    </row>
    <row r="465" spans="1:12" ht="30" x14ac:dyDescent="0.25">
      <c r="A465" s="32">
        <v>1</v>
      </c>
      <c r="B465" s="35" t="s">
        <v>52</v>
      </c>
      <c r="C465" s="34" t="s">
        <v>15</v>
      </c>
      <c r="D465" s="13">
        <v>0.26</v>
      </c>
      <c r="E465" s="13">
        <v>39.82</v>
      </c>
      <c r="F465" s="5">
        <f t="shared" ref="F465:F475" si="35">+D465*E465</f>
        <v>10.353200000000001</v>
      </c>
      <c r="G465" s="5"/>
      <c r="L465" s="30"/>
    </row>
    <row r="466" spans="1:12" ht="30" x14ac:dyDescent="0.25">
      <c r="A466" s="32">
        <v>2</v>
      </c>
      <c r="B466" s="35" t="s">
        <v>66</v>
      </c>
      <c r="C466" s="34" t="s">
        <v>15</v>
      </c>
      <c r="D466" s="15">
        <v>0.7</v>
      </c>
      <c r="E466" s="13">
        <v>53.85</v>
      </c>
      <c r="F466" s="5">
        <f t="shared" si="35"/>
        <v>37.695</v>
      </c>
      <c r="G466" s="5"/>
      <c r="L466" s="30"/>
    </row>
    <row r="467" spans="1:12" ht="30" x14ac:dyDescent="0.25">
      <c r="A467" s="32">
        <v>3</v>
      </c>
      <c r="B467" s="35" t="s">
        <v>67</v>
      </c>
      <c r="C467" s="34" t="s">
        <v>34</v>
      </c>
      <c r="D467" s="12">
        <v>1</v>
      </c>
      <c r="E467" s="13">
        <v>29.026</v>
      </c>
      <c r="F467" s="5">
        <f t="shared" si="35"/>
        <v>29.026</v>
      </c>
      <c r="G467" s="5"/>
      <c r="L467" s="30"/>
    </row>
    <row r="468" spans="1:12" x14ac:dyDescent="0.25">
      <c r="A468" s="32">
        <v>4</v>
      </c>
      <c r="B468" s="35" t="s">
        <v>68</v>
      </c>
      <c r="C468" s="34" t="s">
        <v>34</v>
      </c>
      <c r="D468" s="12">
        <v>1</v>
      </c>
      <c r="E468" s="13">
        <v>30.477</v>
      </c>
      <c r="F468" s="5">
        <f t="shared" si="35"/>
        <v>30.477</v>
      </c>
      <c r="G468" s="5"/>
      <c r="L468" s="30"/>
    </row>
    <row r="469" spans="1:12" x14ac:dyDescent="0.25">
      <c r="A469" s="32">
        <v>5</v>
      </c>
      <c r="B469" s="35" t="s">
        <v>69</v>
      </c>
      <c r="C469" s="34" t="s">
        <v>34</v>
      </c>
      <c r="D469" s="12">
        <v>1</v>
      </c>
      <c r="E469" s="13">
        <v>30.477</v>
      </c>
      <c r="F469" s="5">
        <f t="shared" si="35"/>
        <v>30.477</v>
      </c>
      <c r="G469" s="5"/>
      <c r="L469" s="30"/>
    </row>
    <row r="470" spans="1:12" ht="30" x14ac:dyDescent="0.25">
      <c r="A470" s="32">
        <v>6</v>
      </c>
      <c r="B470" s="35" t="s">
        <v>70</v>
      </c>
      <c r="C470" s="34" t="s">
        <v>34</v>
      </c>
      <c r="D470" s="12">
        <v>1</v>
      </c>
      <c r="E470" s="13">
        <v>120.45699999999999</v>
      </c>
      <c r="F470" s="5">
        <f t="shared" si="35"/>
        <v>120.45699999999999</v>
      </c>
      <c r="G470" s="5"/>
      <c r="L470" s="30"/>
    </row>
    <row r="471" spans="1:12" x14ac:dyDescent="0.25">
      <c r="A471" s="32">
        <v>7</v>
      </c>
      <c r="B471" s="36" t="s">
        <v>58</v>
      </c>
      <c r="C471" s="32" t="s">
        <v>59</v>
      </c>
      <c r="D471" s="15">
        <v>17.899999999999999</v>
      </c>
      <c r="E471" s="13">
        <v>0.89</v>
      </c>
      <c r="F471" s="5">
        <f t="shared" si="35"/>
        <v>15.930999999999999</v>
      </c>
      <c r="G471" s="5"/>
      <c r="L471" s="30"/>
    </row>
    <row r="472" spans="1:12" x14ac:dyDescent="0.25">
      <c r="A472" s="32">
        <v>8</v>
      </c>
      <c r="B472" s="35" t="s">
        <v>60</v>
      </c>
      <c r="C472" s="32" t="s">
        <v>59</v>
      </c>
      <c r="D472" s="15">
        <v>14.4</v>
      </c>
      <c r="E472" s="13">
        <v>0.69</v>
      </c>
      <c r="F472" s="5">
        <f t="shared" si="35"/>
        <v>9.9359999999999999</v>
      </c>
      <c r="G472" s="5"/>
      <c r="L472" s="30"/>
    </row>
    <row r="473" spans="1:12" ht="18" x14ac:dyDescent="0.25">
      <c r="A473" s="32">
        <v>9</v>
      </c>
      <c r="B473" s="35" t="s">
        <v>61</v>
      </c>
      <c r="C473" s="34" t="s">
        <v>15</v>
      </c>
      <c r="D473" s="15">
        <v>0.1</v>
      </c>
      <c r="E473" s="13">
        <v>2.0299999999999998</v>
      </c>
      <c r="F473" s="5">
        <f t="shared" si="35"/>
        <v>0.20299999999999999</v>
      </c>
      <c r="G473" s="5"/>
      <c r="L473" s="30"/>
    </row>
    <row r="474" spans="1:12" ht="30" x14ac:dyDescent="0.25">
      <c r="A474" s="32">
        <v>10</v>
      </c>
      <c r="B474" s="36" t="s">
        <v>62</v>
      </c>
      <c r="C474" s="34" t="s">
        <v>63</v>
      </c>
      <c r="D474" s="14">
        <v>3.2300000000000002E-2</v>
      </c>
      <c r="E474" s="13">
        <v>18</v>
      </c>
      <c r="F474" s="5">
        <f t="shared" si="35"/>
        <v>0.58140000000000003</v>
      </c>
      <c r="G474" s="5"/>
      <c r="L474" s="30"/>
    </row>
    <row r="475" spans="1:12" ht="30" x14ac:dyDescent="0.25">
      <c r="A475" s="32">
        <v>11</v>
      </c>
      <c r="B475" s="35" t="s">
        <v>64</v>
      </c>
      <c r="C475" s="37" t="s">
        <v>26</v>
      </c>
      <c r="D475" s="15">
        <v>5.7</v>
      </c>
      <c r="E475" s="13">
        <v>1.0740000000000001</v>
      </c>
      <c r="F475" s="5">
        <f t="shared" si="35"/>
        <v>6.1218000000000004</v>
      </c>
      <c r="G475" s="5"/>
      <c r="L475" s="30"/>
    </row>
    <row r="476" spans="1:12" ht="24.75" customHeight="1" x14ac:dyDescent="0.25">
      <c r="A476" s="17"/>
      <c r="B476" s="17" t="s">
        <v>143</v>
      </c>
      <c r="C476" s="18"/>
      <c r="D476" s="19"/>
      <c r="E476" s="21"/>
      <c r="F476" s="16">
        <f>SUM(F436:F475)</f>
        <v>15101.536199999995</v>
      </c>
      <c r="G476" s="16">
        <f>+F476*100/$F$1135</f>
        <v>3.4793158530976269</v>
      </c>
      <c r="H476" s="26"/>
      <c r="I476" s="29"/>
      <c r="J476" s="29"/>
      <c r="L476" s="30"/>
    </row>
    <row r="477" spans="1:12" ht="19.5" customHeight="1" x14ac:dyDescent="0.25">
      <c r="A477" s="44" t="s">
        <v>144</v>
      </c>
      <c r="B477" s="44"/>
      <c r="C477" s="44"/>
      <c r="D477" s="1"/>
      <c r="E477" s="22"/>
      <c r="F477" s="5"/>
      <c r="G477" s="5"/>
      <c r="L477" s="30"/>
    </row>
    <row r="478" spans="1:12" ht="19.5" customHeight="1" x14ac:dyDescent="0.25">
      <c r="A478" s="45" t="s">
        <v>145</v>
      </c>
      <c r="B478" s="45"/>
      <c r="C478" s="45"/>
      <c r="D478" s="1"/>
      <c r="E478" s="22"/>
      <c r="F478" s="5"/>
      <c r="G478" s="5"/>
      <c r="L478" s="30"/>
    </row>
    <row r="479" spans="1:12" x14ac:dyDescent="0.25">
      <c r="A479" s="32">
        <v>1</v>
      </c>
      <c r="B479" s="33" t="s">
        <v>12</v>
      </c>
      <c r="C479" s="34" t="s">
        <v>13</v>
      </c>
      <c r="D479" s="15">
        <v>982</v>
      </c>
      <c r="E479" s="13">
        <v>0.42299999999999999</v>
      </c>
      <c r="F479" s="5">
        <f t="shared" ref="F479:F492" si="36">+D479*E479</f>
        <v>415.38599999999997</v>
      </c>
      <c r="G479" s="5"/>
      <c r="L479" s="30"/>
    </row>
    <row r="480" spans="1:12" ht="30" x14ac:dyDescent="0.25">
      <c r="A480" s="32">
        <v>2</v>
      </c>
      <c r="B480" s="35" t="s">
        <v>100</v>
      </c>
      <c r="C480" s="34" t="s">
        <v>15</v>
      </c>
      <c r="D480" s="15">
        <v>82.3</v>
      </c>
      <c r="E480" s="13">
        <v>10.422000000000001</v>
      </c>
      <c r="F480" s="5">
        <f t="shared" si="36"/>
        <v>857.73059999999998</v>
      </c>
      <c r="G480" s="5"/>
      <c r="L480" s="30"/>
    </row>
    <row r="481" spans="1:12" ht="45" x14ac:dyDescent="0.25">
      <c r="A481" s="32">
        <v>3</v>
      </c>
      <c r="B481" s="35" t="s">
        <v>101</v>
      </c>
      <c r="C481" s="34" t="s">
        <v>15</v>
      </c>
      <c r="D481" s="15">
        <v>123.5</v>
      </c>
      <c r="E481" s="13">
        <v>4.45</v>
      </c>
      <c r="F481" s="5">
        <f t="shared" si="36"/>
        <v>549.57500000000005</v>
      </c>
      <c r="G481" s="5"/>
      <c r="L481" s="30"/>
    </row>
    <row r="482" spans="1:12" ht="45" x14ac:dyDescent="0.25">
      <c r="A482" s="32">
        <v>4</v>
      </c>
      <c r="B482" s="35" t="s">
        <v>102</v>
      </c>
      <c r="C482" s="34" t="s">
        <v>15</v>
      </c>
      <c r="D482" s="15">
        <v>152.9</v>
      </c>
      <c r="E482" s="13">
        <v>6.81</v>
      </c>
      <c r="F482" s="5">
        <f t="shared" si="36"/>
        <v>1041.249</v>
      </c>
      <c r="G482" s="5"/>
      <c r="L482" s="30"/>
    </row>
    <row r="483" spans="1:12" ht="30" x14ac:dyDescent="0.25">
      <c r="A483" s="32">
        <v>5</v>
      </c>
      <c r="B483" s="35" t="s">
        <v>18</v>
      </c>
      <c r="C483" s="34" t="s">
        <v>15</v>
      </c>
      <c r="D483" s="15">
        <v>15.3</v>
      </c>
      <c r="E483" s="13">
        <v>14.2</v>
      </c>
      <c r="F483" s="5">
        <f t="shared" si="36"/>
        <v>217.26</v>
      </c>
      <c r="G483" s="5"/>
      <c r="L483" s="30"/>
    </row>
    <row r="484" spans="1:12" ht="45" x14ac:dyDescent="0.25">
      <c r="A484" s="32">
        <v>6</v>
      </c>
      <c r="B484" s="35" t="s">
        <v>103</v>
      </c>
      <c r="C484" s="34" t="s">
        <v>15</v>
      </c>
      <c r="D484" s="15">
        <v>229.3</v>
      </c>
      <c r="E484" s="13">
        <v>5.923</v>
      </c>
      <c r="F484" s="5">
        <f t="shared" si="36"/>
        <v>1358.1439</v>
      </c>
      <c r="G484" s="5"/>
      <c r="L484" s="30"/>
    </row>
    <row r="485" spans="1:12" ht="30" x14ac:dyDescent="0.25">
      <c r="A485" s="32">
        <v>7</v>
      </c>
      <c r="B485" s="35" t="s">
        <v>20</v>
      </c>
      <c r="C485" s="34" t="s">
        <v>15</v>
      </c>
      <c r="D485" s="15">
        <v>22.9</v>
      </c>
      <c r="E485" s="13">
        <v>5.8109999999999999</v>
      </c>
      <c r="F485" s="5">
        <f t="shared" si="36"/>
        <v>133.0719</v>
      </c>
      <c r="G485" s="5"/>
      <c r="L485" s="30"/>
    </row>
    <row r="486" spans="1:12" ht="30" x14ac:dyDescent="0.25">
      <c r="A486" s="32">
        <v>8</v>
      </c>
      <c r="B486" s="35" t="s">
        <v>104</v>
      </c>
      <c r="C486" s="34" t="s">
        <v>15</v>
      </c>
      <c r="D486" s="15">
        <v>38.200000000000003</v>
      </c>
      <c r="E486" s="13">
        <v>5.66</v>
      </c>
      <c r="F486" s="5">
        <f t="shared" si="36"/>
        <v>216.21200000000002</v>
      </c>
      <c r="G486" s="5"/>
      <c r="L486" s="30"/>
    </row>
    <row r="487" spans="1:12" ht="18" x14ac:dyDescent="0.25">
      <c r="A487" s="32">
        <v>9</v>
      </c>
      <c r="B487" s="35" t="s">
        <v>22</v>
      </c>
      <c r="C487" s="34" t="s">
        <v>15</v>
      </c>
      <c r="D487" s="15">
        <v>17.8</v>
      </c>
      <c r="E487" s="13">
        <v>5.8109999999999999</v>
      </c>
      <c r="F487" s="5">
        <f t="shared" si="36"/>
        <v>103.4358</v>
      </c>
      <c r="G487" s="5"/>
      <c r="L487" s="30"/>
    </row>
    <row r="488" spans="1:12" ht="30" x14ac:dyDescent="0.25">
      <c r="A488" s="32">
        <v>10</v>
      </c>
      <c r="B488" s="35" t="s">
        <v>23</v>
      </c>
      <c r="C488" s="34" t="s">
        <v>15</v>
      </c>
      <c r="D488" s="15">
        <v>35.6</v>
      </c>
      <c r="E488" s="13">
        <v>5.86</v>
      </c>
      <c r="F488" s="5">
        <f t="shared" si="36"/>
        <v>208.61600000000001</v>
      </c>
      <c r="G488" s="5"/>
      <c r="L488" s="30"/>
    </row>
    <row r="489" spans="1:12" ht="30" x14ac:dyDescent="0.25">
      <c r="A489" s="32">
        <v>11</v>
      </c>
      <c r="B489" s="35" t="s">
        <v>24</v>
      </c>
      <c r="C489" s="34" t="s">
        <v>15</v>
      </c>
      <c r="D489" s="15">
        <v>375</v>
      </c>
      <c r="E489" s="13">
        <v>3.6920000000000002</v>
      </c>
      <c r="F489" s="5">
        <f t="shared" si="36"/>
        <v>1384.5</v>
      </c>
      <c r="G489" s="5"/>
      <c r="L489" s="30"/>
    </row>
    <row r="490" spans="1:12" ht="30" x14ac:dyDescent="0.25">
      <c r="A490" s="32">
        <v>12</v>
      </c>
      <c r="B490" s="36" t="s">
        <v>25</v>
      </c>
      <c r="C490" s="37" t="s">
        <v>26</v>
      </c>
      <c r="D490" s="12">
        <v>823</v>
      </c>
      <c r="E490" s="13">
        <v>1.7</v>
      </c>
      <c r="F490" s="5">
        <f t="shared" si="36"/>
        <v>1399.1</v>
      </c>
      <c r="G490" s="5"/>
      <c r="L490" s="30"/>
    </row>
    <row r="491" spans="1:12" ht="30" x14ac:dyDescent="0.25">
      <c r="A491" s="32">
        <v>13</v>
      </c>
      <c r="B491" s="35" t="s">
        <v>27</v>
      </c>
      <c r="C491" s="37" t="s">
        <v>26</v>
      </c>
      <c r="D491" s="12">
        <v>823</v>
      </c>
      <c r="E491" s="13">
        <v>5.5220000000000002</v>
      </c>
      <c r="F491" s="5">
        <f t="shared" si="36"/>
        <v>4544.6059999999998</v>
      </c>
      <c r="G491" s="5"/>
      <c r="L491" s="30"/>
    </row>
    <row r="492" spans="1:12" ht="30" x14ac:dyDescent="0.25">
      <c r="A492" s="32">
        <v>14</v>
      </c>
      <c r="B492" s="35" t="s">
        <v>28</v>
      </c>
      <c r="C492" s="37" t="s">
        <v>26</v>
      </c>
      <c r="D492" s="12">
        <v>823</v>
      </c>
      <c r="E492" s="13">
        <v>4.0750000000000002</v>
      </c>
      <c r="F492" s="5">
        <f t="shared" si="36"/>
        <v>3353.7250000000004</v>
      </c>
      <c r="G492" s="5"/>
      <c r="L492" s="30"/>
    </row>
    <row r="493" spans="1:12" ht="24" customHeight="1" x14ac:dyDescent="0.25">
      <c r="A493" s="45" t="s">
        <v>146</v>
      </c>
      <c r="B493" s="45"/>
      <c r="C493" s="45"/>
      <c r="D493" s="12"/>
      <c r="E493" s="13"/>
      <c r="F493" s="5"/>
      <c r="G493" s="5"/>
      <c r="L493" s="30"/>
    </row>
    <row r="494" spans="1:12" ht="30" x14ac:dyDescent="0.25">
      <c r="A494" s="32">
        <v>1</v>
      </c>
      <c r="B494" s="35" t="s">
        <v>122</v>
      </c>
      <c r="C494" s="34" t="s">
        <v>13</v>
      </c>
      <c r="D494" s="12">
        <v>491</v>
      </c>
      <c r="E494" s="13">
        <v>11.362</v>
      </c>
      <c r="F494" s="5">
        <f>+D494*E494</f>
        <v>5578.7420000000002</v>
      </c>
      <c r="G494" s="5"/>
      <c r="L494" s="30"/>
    </row>
    <row r="495" spans="1:12" x14ac:dyDescent="0.25">
      <c r="A495" s="32">
        <v>2</v>
      </c>
      <c r="B495" s="35" t="s">
        <v>32</v>
      </c>
      <c r="C495" s="34" t="s">
        <v>13</v>
      </c>
      <c r="D495" s="12">
        <v>491</v>
      </c>
      <c r="E495" s="13">
        <v>0.14499999999999999</v>
      </c>
      <c r="F495" s="5">
        <f>+D495*E495</f>
        <v>71.194999999999993</v>
      </c>
      <c r="G495" s="5"/>
      <c r="L495" s="30"/>
    </row>
    <row r="496" spans="1:12" x14ac:dyDescent="0.25">
      <c r="A496" s="32">
        <v>3</v>
      </c>
      <c r="B496" s="35" t="s">
        <v>107</v>
      </c>
      <c r="C496" s="34" t="s">
        <v>34</v>
      </c>
      <c r="D496" s="12">
        <v>5</v>
      </c>
      <c r="E496" s="13">
        <v>19.82</v>
      </c>
      <c r="F496" s="5">
        <f>+D496*E496</f>
        <v>99.1</v>
      </c>
      <c r="G496" s="5"/>
      <c r="L496" s="30"/>
    </row>
    <row r="497" spans="1:12" ht="19.5" customHeight="1" x14ac:dyDescent="0.25">
      <c r="A497" s="45" t="s">
        <v>147</v>
      </c>
      <c r="B497" s="45"/>
      <c r="C497" s="45"/>
      <c r="D497" s="12"/>
      <c r="E497" s="13"/>
      <c r="F497" s="5"/>
      <c r="G497" s="5"/>
      <c r="L497" s="30"/>
    </row>
    <row r="498" spans="1:12" ht="22.5" customHeight="1" x14ac:dyDescent="0.25">
      <c r="A498" s="45" t="s">
        <v>40</v>
      </c>
      <c r="B498" s="45" t="s">
        <v>0</v>
      </c>
      <c r="C498" s="45"/>
      <c r="D498" s="12"/>
      <c r="E498" s="13"/>
      <c r="F498" s="5"/>
      <c r="G498" s="5"/>
      <c r="L498" s="30"/>
    </row>
    <row r="499" spans="1:12" ht="30" x14ac:dyDescent="0.25">
      <c r="A499" s="32">
        <v>1</v>
      </c>
      <c r="B499" s="35" t="s">
        <v>88</v>
      </c>
      <c r="C499" s="34" t="s">
        <v>34</v>
      </c>
      <c r="D499" s="12">
        <v>1</v>
      </c>
      <c r="E499" s="13">
        <v>60.665999999999997</v>
      </c>
      <c r="F499" s="5">
        <f t="shared" ref="F499:F507" si="37">+D499*E499</f>
        <v>60.665999999999997</v>
      </c>
      <c r="G499" s="5"/>
      <c r="L499" s="30"/>
    </row>
    <row r="500" spans="1:12" ht="30" x14ac:dyDescent="0.25">
      <c r="A500" s="32">
        <v>2</v>
      </c>
      <c r="B500" s="35" t="s">
        <v>89</v>
      </c>
      <c r="C500" s="34" t="s">
        <v>34</v>
      </c>
      <c r="D500" s="12">
        <v>1</v>
      </c>
      <c r="E500" s="13">
        <v>12.773</v>
      </c>
      <c r="F500" s="5">
        <f t="shared" si="37"/>
        <v>12.773</v>
      </c>
      <c r="G500" s="5"/>
      <c r="L500" s="30"/>
    </row>
    <row r="501" spans="1:12" x14ac:dyDescent="0.25">
      <c r="A501" s="32">
        <v>3</v>
      </c>
      <c r="B501" s="35" t="s">
        <v>90</v>
      </c>
      <c r="C501" s="34" t="s">
        <v>34</v>
      </c>
      <c r="D501" s="12">
        <v>1</v>
      </c>
      <c r="E501" s="13">
        <v>5.2370000000000001</v>
      </c>
      <c r="F501" s="5">
        <f t="shared" si="37"/>
        <v>5.2370000000000001</v>
      </c>
      <c r="G501" s="5"/>
      <c r="L501" s="30"/>
    </row>
    <row r="502" spans="1:12" x14ac:dyDescent="0.25">
      <c r="A502" s="32">
        <v>4</v>
      </c>
      <c r="B502" s="35" t="s">
        <v>91</v>
      </c>
      <c r="C502" s="34" t="s">
        <v>34</v>
      </c>
      <c r="D502" s="12">
        <v>1</v>
      </c>
      <c r="E502" s="13">
        <v>2.5249999999999999</v>
      </c>
      <c r="F502" s="5">
        <f t="shared" si="37"/>
        <v>2.5249999999999999</v>
      </c>
      <c r="G502" s="5"/>
      <c r="L502" s="30"/>
    </row>
    <row r="503" spans="1:12" x14ac:dyDescent="0.25">
      <c r="A503" s="32">
        <v>5</v>
      </c>
      <c r="B503" s="35" t="s">
        <v>92</v>
      </c>
      <c r="C503" s="34" t="s">
        <v>34</v>
      </c>
      <c r="D503" s="12">
        <v>1</v>
      </c>
      <c r="E503" s="13">
        <v>23.085000000000001</v>
      </c>
      <c r="F503" s="5">
        <f t="shared" si="37"/>
        <v>23.085000000000001</v>
      </c>
      <c r="G503" s="5"/>
      <c r="L503" s="30"/>
    </row>
    <row r="504" spans="1:12" ht="30" x14ac:dyDescent="0.25">
      <c r="A504" s="32">
        <v>6</v>
      </c>
      <c r="B504" s="35" t="s">
        <v>93</v>
      </c>
      <c r="C504" s="34" t="s">
        <v>13</v>
      </c>
      <c r="D504" s="15">
        <v>0.5</v>
      </c>
      <c r="E504" s="13">
        <v>2.16</v>
      </c>
      <c r="F504" s="5">
        <f t="shared" si="37"/>
        <v>1.08</v>
      </c>
      <c r="G504" s="5"/>
      <c r="L504" s="30"/>
    </row>
    <row r="505" spans="1:12" x14ac:dyDescent="0.25">
      <c r="A505" s="32">
        <v>7</v>
      </c>
      <c r="B505" s="35" t="s">
        <v>94</v>
      </c>
      <c r="C505" s="34" t="s">
        <v>13</v>
      </c>
      <c r="D505" s="15">
        <v>0.5</v>
      </c>
      <c r="E505" s="13">
        <v>2.3340000000000001</v>
      </c>
      <c r="F505" s="5">
        <f t="shared" si="37"/>
        <v>1.167</v>
      </c>
      <c r="G505" s="5"/>
      <c r="L505" s="30"/>
    </row>
    <row r="506" spans="1:12" x14ac:dyDescent="0.25">
      <c r="A506" s="32">
        <v>8</v>
      </c>
      <c r="B506" s="35" t="s">
        <v>95</v>
      </c>
      <c r="C506" s="34" t="s">
        <v>34</v>
      </c>
      <c r="D506" s="12">
        <v>3</v>
      </c>
      <c r="E506" s="13">
        <v>2.0699999999999998</v>
      </c>
      <c r="F506" s="5">
        <f t="shared" si="37"/>
        <v>6.2099999999999991</v>
      </c>
      <c r="G506" s="5"/>
      <c r="L506" s="30"/>
    </row>
    <row r="507" spans="1:12" ht="30" x14ac:dyDescent="0.25">
      <c r="A507" s="32">
        <v>9</v>
      </c>
      <c r="B507" s="36" t="s">
        <v>96</v>
      </c>
      <c r="C507" s="34" t="s">
        <v>15</v>
      </c>
      <c r="D507" s="14">
        <v>2.7E-2</v>
      </c>
      <c r="E507" s="13">
        <v>95</v>
      </c>
      <c r="F507" s="5">
        <f t="shared" si="37"/>
        <v>2.5649999999999999</v>
      </c>
      <c r="G507" s="5"/>
      <c r="L507" s="30"/>
    </row>
    <row r="508" spans="1:12" ht="25.5" customHeight="1" x14ac:dyDescent="0.25">
      <c r="A508" s="45" t="s">
        <v>65</v>
      </c>
      <c r="B508" s="45"/>
      <c r="C508" s="45"/>
      <c r="D508" s="12"/>
      <c r="E508" s="13"/>
      <c r="F508" s="5"/>
      <c r="G508" s="5"/>
      <c r="L508" s="30"/>
    </row>
    <row r="509" spans="1:12" ht="30" x14ac:dyDescent="0.25">
      <c r="A509" s="32">
        <v>1</v>
      </c>
      <c r="B509" s="35" t="s">
        <v>52</v>
      </c>
      <c r="C509" s="34" t="s">
        <v>15</v>
      </c>
      <c r="D509" s="13">
        <v>0.26</v>
      </c>
      <c r="E509" s="13">
        <v>39.82</v>
      </c>
      <c r="F509" s="5">
        <f t="shared" ref="F509:F519" si="38">+D509*E509</f>
        <v>10.353200000000001</v>
      </c>
      <c r="G509" s="5"/>
      <c r="L509" s="30"/>
    </row>
    <row r="510" spans="1:12" ht="30" x14ac:dyDescent="0.25">
      <c r="A510" s="32">
        <v>2</v>
      </c>
      <c r="B510" s="35" t="s">
        <v>66</v>
      </c>
      <c r="C510" s="34" t="s">
        <v>15</v>
      </c>
      <c r="D510" s="15">
        <v>0.7</v>
      </c>
      <c r="E510" s="13">
        <v>53.85</v>
      </c>
      <c r="F510" s="5">
        <f t="shared" si="38"/>
        <v>37.695</v>
      </c>
      <c r="G510" s="5"/>
      <c r="L510" s="30"/>
    </row>
    <row r="511" spans="1:12" ht="30" x14ac:dyDescent="0.25">
      <c r="A511" s="32">
        <v>3</v>
      </c>
      <c r="B511" s="35" t="s">
        <v>67</v>
      </c>
      <c r="C511" s="34" t="s">
        <v>34</v>
      </c>
      <c r="D511" s="12">
        <v>1</v>
      </c>
      <c r="E511" s="13">
        <v>29.026</v>
      </c>
      <c r="F511" s="5">
        <f t="shared" si="38"/>
        <v>29.026</v>
      </c>
      <c r="G511" s="5"/>
      <c r="L511" s="30"/>
    </row>
    <row r="512" spans="1:12" x14ac:dyDescent="0.25">
      <c r="A512" s="32">
        <v>4</v>
      </c>
      <c r="B512" s="35" t="s">
        <v>68</v>
      </c>
      <c r="C512" s="34" t="s">
        <v>34</v>
      </c>
      <c r="D512" s="12">
        <v>1</v>
      </c>
      <c r="E512" s="13">
        <v>30.477</v>
      </c>
      <c r="F512" s="5">
        <f t="shared" si="38"/>
        <v>30.477</v>
      </c>
      <c r="G512" s="5"/>
      <c r="L512" s="30"/>
    </row>
    <row r="513" spans="1:12" x14ac:dyDescent="0.25">
      <c r="A513" s="32">
        <v>5</v>
      </c>
      <c r="B513" s="35" t="s">
        <v>69</v>
      </c>
      <c r="C513" s="34" t="s">
        <v>34</v>
      </c>
      <c r="D513" s="12">
        <v>1</v>
      </c>
      <c r="E513" s="13">
        <v>30.477</v>
      </c>
      <c r="F513" s="5">
        <f t="shared" si="38"/>
        <v>30.477</v>
      </c>
      <c r="G513" s="5"/>
      <c r="L513" s="30"/>
    </row>
    <row r="514" spans="1:12" ht="30" x14ac:dyDescent="0.25">
      <c r="A514" s="32">
        <v>6</v>
      </c>
      <c r="B514" s="35" t="s">
        <v>70</v>
      </c>
      <c r="C514" s="34" t="s">
        <v>34</v>
      </c>
      <c r="D514" s="12">
        <v>1</v>
      </c>
      <c r="E514" s="13">
        <v>120.45699999999999</v>
      </c>
      <c r="F514" s="5">
        <f t="shared" si="38"/>
        <v>120.45699999999999</v>
      </c>
      <c r="G514" s="5"/>
      <c r="L514" s="30"/>
    </row>
    <row r="515" spans="1:12" x14ac:dyDescent="0.25">
      <c r="A515" s="32">
        <v>7</v>
      </c>
      <c r="B515" s="36" t="s">
        <v>58</v>
      </c>
      <c r="C515" s="32" t="s">
        <v>59</v>
      </c>
      <c r="D515" s="15">
        <v>17.899999999999999</v>
      </c>
      <c r="E515" s="13">
        <v>0.89</v>
      </c>
      <c r="F515" s="5">
        <f t="shared" si="38"/>
        <v>15.930999999999999</v>
      </c>
      <c r="G515" s="5"/>
      <c r="L515" s="30"/>
    </row>
    <row r="516" spans="1:12" x14ac:dyDescent="0.25">
      <c r="A516" s="32">
        <v>8</v>
      </c>
      <c r="B516" s="35" t="s">
        <v>60</v>
      </c>
      <c r="C516" s="32" t="s">
        <v>59</v>
      </c>
      <c r="D516" s="15">
        <v>14.4</v>
      </c>
      <c r="E516" s="13">
        <v>0.69</v>
      </c>
      <c r="F516" s="5">
        <f t="shared" si="38"/>
        <v>9.9359999999999999</v>
      </c>
      <c r="G516" s="5"/>
      <c r="L516" s="30"/>
    </row>
    <row r="517" spans="1:12" ht="18" x14ac:dyDescent="0.25">
      <c r="A517" s="32">
        <v>9</v>
      </c>
      <c r="B517" s="35" t="s">
        <v>61</v>
      </c>
      <c r="C517" s="34" t="s">
        <v>15</v>
      </c>
      <c r="D517" s="15">
        <v>0.1</v>
      </c>
      <c r="E517" s="13">
        <v>2.0299999999999998</v>
      </c>
      <c r="F517" s="5">
        <f t="shared" si="38"/>
        <v>0.20299999999999999</v>
      </c>
      <c r="G517" s="5"/>
      <c r="L517" s="30"/>
    </row>
    <row r="518" spans="1:12" ht="30" x14ac:dyDescent="0.25">
      <c r="A518" s="32">
        <v>10</v>
      </c>
      <c r="B518" s="36" t="s">
        <v>62</v>
      </c>
      <c r="C518" s="34" t="s">
        <v>63</v>
      </c>
      <c r="D518" s="14">
        <v>3.2300000000000002E-2</v>
      </c>
      <c r="E518" s="13">
        <v>18</v>
      </c>
      <c r="F518" s="5">
        <f t="shared" si="38"/>
        <v>0.58140000000000003</v>
      </c>
      <c r="G518" s="5"/>
      <c r="L518" s="30"/>
    </row>
    <row r="519" spans="1:12" ht="30" x14ac:dyDescent="0.25">
      <c r="A519" s="32">
        <v>11</v>
      </c>
      <c r="B519" s="35" t="s">
        <v>64</v>
      </c>
      <c r="C519" s="37" t="s">
        <v>26</v>
      </c>
      <c r="D519" s="15">
        <v>5.7</v>
      </c>
      <c r="E519" s="13">
        <v>1.0740000000000001</v>
      </c>
      <c r="F519" s="5">
        <f t="shared" si="38"/>
        <v>6.1218000000000004</v>
      </c>
      <c r="G519" s="5"/>
      <c r="L519" s="30"/>
    </row>
    <row r="520" spans="1:12" ht="23.25" customHeight="1" x14ac:dyDescent="0.25">
      <c r="A520" s="45" t="s">
        <v>148</v>
      </c>
      <c r="B520" s="45"/>
      <c r="C520" s="45"/>
      <c r="D520" s="12"/>
      <c r="E520" s="13"/>
      <c r="F520" s="5"/>
      <c r="G520" s="5"/>
      <c r="L520" s="30"/>
    </row>
    <row r="521" spans="1:12" ht="23.25" customHeight="1" x14ac:dyDescent="0.25">
      <c r="A521" s="45" t="s">
        <v>40</v>
      </c>
      <c r="B521" s="45" t="s">
        <v>0</v>
      </c>
      <c r="C521" s="45"/>
      <c r="D521" s="12"/>
      <c r="E521" s="13"/>
      <c r="F521" s="5"/>
      <c r="G521" s="5"/>
      <c r="L521" s="30"/>
    </row>
    <row r="522" spans="1:12" x14ac:dyDescent="0.25">
      <c r="A522" s="32">
        <v>1</v>
      </c>
      <c r="B522" s="35" t="s">
        <v>129</v>
      </c>
      <c r="C522" s="34" t="s">
        <v>34</v>
      </c>
      <c r="D522" s="12">
        <v>1</v>
      </c>
      <c r="E522" s="13">
        <v>27.015999999999998</v>
      </c>
      <c r="F522" s="5">
        <f t="shared" ref="F522:F531" si="39">+D522*E522</f>
        <v>27.015999999999998</v>
      </c>
      <c r="G522" s="5"/>
      <c r="L522" s="30"/>
    </row>
    <row r="523" spans="1:12" ht="30" x14ac:dyDescent="0.25">
      <c r="A523" s="32">
        <v>2</v>
      </c>
      <c r="B523" s="35" t="s">
        <v>130</v>
      </c>
      <c r="C523" s="34" t="s">
        <v>34</v>
      </c>
      <c r="D523" s="12">
        <v>1</v>
      </c>
      <c r="E523" s="13">
        <v>35.173999999999999</v>
      </c>
      <c r="F523" s="5">
        <f t="shared" si="39"/>
        <v>35.173999999999999</v>
      </c>
      <c r="G523" s="5"/>
      <c r="L523" s="30"/>
    </row>
    <row r="524" spans="1:12" ht="30" x14ac:dyDescent="0.25">
      <c r="A524" s="32">
        <v>3</v>
      </c>
      <c r="B524" s="35" t="s">
        <v>131</v>
      </c>
      <c r="C524" s="34" t="s">
        <v>13</v>
      </c>
      <c r="D524" s="12">
        <v>3</v>
      </c>
      <c r="E524" s="13">
        <v>6.5380000000000003</v>
      </c>
      <c r="F524" s="5">
        <f t="shared" si="39"/>
        <v>19.614000000000001</v>
      </c>
      <c r="G524" s="5"/>
      <c r="L524" s="30"/>
    </row>
    <row r="525" spans="1:12" ht="30" x14ac:dyDescent="0.25">
      <c r="A525" s="32">
        <v>4</v>
      </c>
      <c r="B525" s="35" t="s">
        <v>132</v>
      </c>
      <c r="C525" s="34" t="s">
        <v>13</v>
      </c>
      <c r="D525" s="12">
        <v>2</v>
      </c>
      <c r="E525" s="13">
        <v>5.6559999999999997</v>
      </c>
      <c r="F525" s="5">
        <f t="shared" si="39"/>
        <v>11.311999999999999</v>
      </c>
      <c r="G525" s="5"/>
      <c r="L525" s="30"/>
    </row>
    <row r="526" spans="1:12" ht="30" x14ac:dyDescent="0.25">
      <c r="A526" s="32">
        <v>5</v>
      </c>
      <c r="B526" s="35" t="s">
        <v>133</v>
      </c>
      <c r="C526" s="37" t="s">
        <v>26</v>
      </c>
      <c r="D526" s="14">
        <v>1.0362</v>
      </c>
      <c r="E526" s="13">
        <v>1.6</v>
      </c>
      <c r="F526" s="5">
        <f t="shared" si="39"/>
        <v>1.6579200000000001</v>
      </c>
      <c r="G526" s="5"/>
      <c r="L526" s="30"/>
    </row>
    <row r="527" spans="1:12" x14ac:dyDescent="0.25">
      <c r="A527" s="32">
        <v>6</v>
      </c>
      <c r="B527" s="35" t="s">
        <v>134</v>
      </c>
      <c r="C527" s="34" t="s">
        <v>34</v>
      </c>
      <c r="D527" s="12">
        <v>1</v>
      </c>
      <c r="E527" s="13">
        <v>43</v>
      </c>
      <c r="F527" s="5">
        <f t="shared" si="39"/>
        <v>43</v>
      </c>
      <c r="G527" s="5"/>
      <c r="L527" s="30"/>
    </row>
    <row r="528" spans="1:12" x14ac:dyDescent="0.25">
      <c r="A528" s="32">
        <v>7</v>
      </c>
      <c r="B528" s="35" t="s">
        <v>135</v>
      </c>
      <c r="C528" s="34" t="s">
        <v>34</v>
      </c>
      <c r="D528" s="12">
        <v>2</v>
      </c>
      <c r="E528" s="13">
        <v>8.42</v>
      </c>
      <c r="F528" s="5">
        <f t="shared" si="39"/>
        <v>16.84</v>
      </c>
      <c r="G528" s="5"/>
      <c r="L528" s="30"/>
    </row>
    <row r="529" spans="1:12" ht="30" x14ac:dyDescent="0.25">
      <c r="A529" s="32">
        <v>8</v>
      </c>
      <c r="B529" s="35" t="s">
        <v>136</v>
      </c>
      <c r="C529" s="32" t="s">
        <v>59</v>
      </c>
      <c r="D529" s="15">
        <v>2.5</v>
      </c>
      <c r="E529" s="13">
        <v>1.9279999999999999</v>
      </c>
      <c r="F529" s="5">
        <f t="shared" si="39"/>
        <v>4.82</v>
      </c>
      <c r="G529" s="5"/>
      <c r="L529" s="30"/>
    </row>
    <row r="530" spans="1:12" ht="30" x14ac:dyDescent="0.25">
      <c r="A530" s="32">
        <v>9</v>
      </c>
      <c r="B530" s="36" t="s">
        <v>49</v>
      </c>
      <c r="C530" s="34" t="s">
        <v>15</v>
      </c>
      <c r="D530" s="14">
        <v>1.7999999999999999E-2</v>
      </c>
      <c r="E530" s="13">
        <v>68.150000000000006</v>
      </c>
      <c r="F530" s="5">
        <f t="shared" si="39"/>
        <v>1.2266999999999999</v>
      </c>
      <c r="G530" s="5"/>
      <c r="L530" s="30"/>
    </row>
    <row r="531" spans="1:12" ht="30" x14ac:dyDescent="0.25">
      <c r="A531" s="32">
        <v>10</v>
      </c>
      <c r="B531" s="35" t="s">
        <v>137</v>
      </c>
      <c r="C531" s="34" t="s">
        <v>15</v>
      </c>
      <c r="D531" s="13">
        <v>0.51200000000000001</v>
      </c>
      <c r="E531" s="13">
        <v>5.0599999999999996</v>
      </c>
      <c r="F531" s="5">
        <f t="shared" si="39"/>
        <v>2.5907199999999997</v>
      </c>
      <c r="G531" s="5"/>
      <c r="L531" s="30"/>
    </row>
    <row r="532" spans="1:12" ht="21.75" customHeight="1" x14ac:dyDescent="0.25">
      <c r="A532" s="45" t="s">
        <v>65</v>
      </c>
      <c r="B532" s="45"/>
      <c r="C532" s="45"/>
      <c r="D532" s="12"/>
      <c r="E532" s="13"/>
      <c r="F532" s="5"/>
      <c r="G532" s="5"/>
      <c r="L532" s="30"/>
    </row>
    <row r="533" spans="1:12" ht="30" x14ac:dyDescent="0.25">
      <c r="A533" s="32">
        <v>1</v>
      </c>
      <c r="B533" s="35" t="s">
        <v>52</v>
      </c>
      <c r="C533" s="34" t="s">
        <v>15</v>
      </c>
      <c r="D533" s="13">
        <v>0.26</v>
      </c>
      <c r="E533" s="13">
        <v>39.82</v>
      </c>
      <c r="F533" s="5">
        <f t="shared" ref="F533:F543" si="40">+D533*E533</f>
        <v>10.353200000000001</v>
      </c>
      <c r="G533" s="5"/>
      <c r="L533" s="30"/>
    </row>
    <row r="534" spans="1:12" ht="30" x14ac:dyDescent="0.25">
      <c r="A534" s="32">
        <v>2</v>
      </c>
      <c r="B534" s="35" t="s">
        <v>66</v>
      </c>
      <c r="C534" s="34" t="s">
        <v>15</v>
      </c>
      <c r="D534" s="15">
        <v>0.7</v>
      </c>
      <c r="E534" s="13">
        <v>53.85</v>
      </c>
      <c r="F534" s="5">
        <f t="shared" si="40"/>
        <v>37.695</v>
      </c>
      <c r="G534" s="5"/>
      <c r="L534" s="30"/>
    </row>
    <row r="535" spans="1:12" ht="30" x14ac:dyDescent="0.25">
      <c r="A535" s="32">
        <v>3</v>
      </c>
      <c r="B535" s="35" t="s">
        <v>67</v>
      </c>
      <c r="C535" s="34" t="s">
        <v>34</v>
      </c>
      <c r="D535" s="12">
        <v>1</v>
      </c>
      <c r="E535" s="13">
        <v>29.026</v>
      </c>
      <c r="F535" s="5">
        <f t="shared" si="40"/>
        <v>29.026</v>
      </c>
      <c r="G535" s="5"/>
      <c r="L535" s="30"/>
    </row>
    <row r="536" spans="1:12" x14ac:dyDescent="0.25">
      <c r="A536" s="32">
        <v>4</v>
      </c>
      <c r="B536" s="35" t="s">
        <v>68</v>
      </c>
      <c r="C536" s="34" t="s">
        <v>34</v>
      </c>
      <c r="D536" s="12">
        <v>1</v>
      </c>
      <c r="E536" s="13">
        <v>30.477</v>
      </c>
      <c r="F536" s="5">
        <f t="shared" si="40"/>
        <v>30.477</v>
      </c>
      <c r="G536" s="5"/>
      <c r="L536" s="30"/>
    </row>
    <row r="537" spans="1:12" x14ac:dyDescent="0.25">
      <c r="A537" s="32">
        <v>5</v>
      </c>
      <c r="B537" s="35" t="s">
        <v>69</v>
      </c>
      <c r="C537" s="34" t="s">
        <v>34</v>
      </c>
      <c r="D537" s="12">
        <v>1</v>
      </c>
      <c r="E537" s="13">
        <v>30.477</v>
      </c>
      <c r="F537" s="5">
        <f t="shared" si="40"/>
        <v>30.477</v>
      </c>
      <c r="G537" s="5"/>
      <c r="L537" s="30"/>
    </row>
    <row r="538" spans="1:12" ht="30" x14ac:dyDescent="0.25">
      <c r="A538" s="32">
        <v>6</v>
      </c>
      <c r="B538" s="35" t="s">
        <v>70</v>
      </c>
      <c r="C538" s="34" t="s">
        <v>34</v>
      </c>
      <c r="D538" s="12">
        <v>1</v>
      </c>
      <c r="E538" s="13">
        <v>120.45699999999999</v>
      </c>
      <c r="F538" s="5">
        <f t="shared" si="40"/>
        <v>120.45699999999999</v>
      </c>
      <c r="G538" s="5"/>
      <c r="L538" s="30"/>
    </row>
    <row r="539" spans="1:12" x14ac:dyDescent="0.25">
      <c r="A539" s="32">
        <v>7</v>
      </c>
      <c r="B539" s="36" t="s">
        <v>58</v>
      </c>
      <c r="C539" s="32" t="s">
        <v>59</v>
      </c>
      <c r="D539" s="15">
        <v>17.899999999999999</v>
      </c>
      <c r="E539" s="13">
        <v>0.89</v>
      </c>
      <c r="F539" s="5">
        <f t="shared" si="40"/>
        <v>15.930999999999999</v>
      </c>
      <c r="G539" s="5"/>
      <c r="L539" s="30"/>
    </row>
    <row r="540" spans="1:12" x14ac:dyDescent="0.25">
      <c r="A540" s="32">
        <v>8</v>
      </c>
      <c r="B540" s="35" t="s">
        <v>60</v>
      </c>
      <c r="C540" s="32" t="s">
        <v>59</v>
      </c>
      <c r="D540" s="15">
        <v>14.4</v>
      </c>
      <c r="E540" s="13">
        <v>0.69</v>
      </c>
      <c r="F540" s="5">
        <f t="shared" si="40"/>
        <v>9.9359999999999999</v>
      </c>
      <c r="G540" s="5"/>
      <c r="L540" s="30"/>
    </row>
    <row r="541" spans="1:12" ht="18" x14ac:dyDescent="0.25">
      <c r="A541" s="32">
        <v>9</v>
      </c>
      <c r="B541" s="35" t="s">
        <v>61</v>
      </c>
      <c r="C541" s="34" t="s">
        <v>15</v>
      </c>
      <c r="D541" s="15">
        <v>0.1</v>
      </c>
      <c r="E541" s="13">
        <v>2.0299999999999998</v>
      </c>
      <c r="F541" s="5">
        <f t="shared" si="40"/>
        <v>0.20299999999999999</v>
      </c>
      <c r="G541" s="5"/>
      <c r="L541" s="30"/>
    </row>
    <row r="542" spans="1:12" ht="30" x14ac:dyDescent="0.25">
      <c r="A542" s="32">
        <v>10</v>
      </c>
      <c r="B542" s="36" t="s">
        <v>62</v>
      </c>
      <c r="C542" s="34" t="s">
        <v>63</v>
      </c>
      <c r="D542" s="14">
        <v>3.2300000000000002E-2</v>
      </c>
      <c r="E542" s="13">
        <v>18</v>
      </c>
      <c r="F542" s="5">
        <f t="shared" si="40"/>
        <v>0.58140000000000003</v>
      </c>
      <c r="G542" s="5"/>
      <c r="L542" s="30"/>
    </row>
    <row r="543" spans="1:12" ht="30" x14ac:dyDescent="0.25">
      <c r="A543" s="32">
        <v>11</v>
      </c>
      <c r="B543" s="35" t="s">
        <v>64</v>
      </c>
      <c r="C543" s="37" t="s">
        <v>26</v>
      </c>
      <c r="D543" s="15">
        <v>5.7</v>
      </c>
      <c r="E543" s="13">
        <v>1.0740000000000001</v>
      </c>
      <c r="F543" s="5">
        <f t="shared" si="40"/>
        <v>6.1218000000000004</v>
      </c>
      <c r="G543" s="5"/>
      <c r="L543" s="30"/>
    </row>
    <row r="544" spans="1:12" ht="24.75" customHeight="1" x14ac:dyDescent="0.25">
      <c r="A544" s="17"/>
      <c r="B544" s="17" t="s">
        <v>149</v>
      </c>
      <c r="C544" s="18"/>
      <c r="D544" s="19"/>
      <c r="E544" s="21"/>
      <c r="F544" s="16">
        <f>SUM(F479:F543)</f>
        <v>22392.724340000012</v>
      </c>
      <c r="G544" s="16">
        <f>+F544*100/$F$1135</f>
        <v>5.1591678991046734</v>
      </c>
      <c r="H544" s="26"/>
      <c r="I544" s="29"/>
      <c r="J544" s="29"/>
      <c r="L544" s="30"/>
    </row>
    <row r="545" spans="1:12" ht="22.5" customHeight="1" x14ac:dyDescent="0.25">
      <c r="A545" s="44" t="s">
        <v>150</v>
      </c>
      <c r="B545" s="44"/>
      <c r="C545" s="44"/>
      <c r="D545" s="1"/>
      <c r="E545" s="22"/>
      <c r="F545" s="5"/>
      <c r="G545" s="5"/>
      <c r="L545" s="30"/>
    </row>
    <row r="546" spans="1:12" ht="22.5" customHeight="1" x14ac:dyDescent="0.25">
      <c r="A546" s="45" t="s">
        <v>151</v>
      </c>
      <c r="B546" s="45"/>
      <c r="C546" s="45"/>
      <c r="D546" s="1"/>
      <c r="E546" s="22"/>
      <c r="F546" s="5"/>
      <c r="G546" s="5"/>
      <c r="L546" s="30"/>
    </row>
    <row r="547" spans="1:12" x14ac:dyDescent="0.25">
      <c r="A547" s="32">
        <v>1</v>
      </c>
      <c r="B547" s="33" t="s">
        <v>12</v>
      </c>
      <c r="C547" s="34" t="s">
        <v>13</v>
      </c>
      <c r="D547" s="15">
        <v>668</v>
      </c>
      <c r="E547" s="13">
        <v>0.42299999999999999</v>
      </c>
      <c r="F547" s="5">
        <f t="shared" ref="F547:F560" si="41">+D547*E547</f>
        <v>282.56399999999996</v>
      </c>
      <c r="G547" s="5"/>
      <c r="L547" s="30"/>
    </row>
    <row r="548" spans="1:12" ht="30" x14ac:dyDescent="0.25">
      <c r="A548" s="32">
        <v>2</v>
      </c>
      <c r="B548" s="35" t="s">
        <v>100</v>
      </c>
      <c r="C548" s="34" t="s">
        <v>15</v>
      </c>
      <c r="D548" s="15">
        <v>56.1</v>
      </c>
      <c r="E548" s="13">
        <v>10.422000000000001</v>
      </c>
      <c r="F548" s="5">
        <f t="shared" si="41"/>
        <v>584.67420000000004</v>
      </c>
      <c r="G548" s="5"/>
      <c r="L548" s="30"/>
    </row>
    <row r="549" spans="1:12" ht="45" x14ac:dyDescent="0.25">
      <c r="A549" s="32">
        <v>3</v>
      </c>
      <c r="B549" s="35" t="s">
        <v>101</v>
      </c>
      <c r="C549" s="34" t="s">
        <v>15</v>
      </c>
      <c r="D549" s="15">
        <v>84.2</v>
      </c>
      <c r="E549" s="13">
        <v>4.45</v>
      </c>
      <c r="F549" s="5">
        <f t="shared" si="41"/>
        <v>374.69000000000005</v>
      </c>
      <c r="G549" s="5"/>
      <c r="L549" s="30"/>
    </row>
    <row r="550" spans="1:12" ht="45" x14ac:dyDescent="0.25">
      <c r="A550" s="32">
        <v>4</v>
      </c>
      <c r="B550" s="35" t="s">
        <v>102</v>
      </c>
      <c r="C550" s="34" t="s">
        <v>15</v>
      </c>
      <c r="D550" s="15">
        <v>104.2</v>
      </c>
      <c r="E550" s="13">
        <v>6.81</v>
      </c>
      <c r="F550" s="5">
        <f t="shared" si="41"/>
        <v>709.60199999999998</v>
      </c>
      <c r="G550" s="5"/>
      <c r="L550" s="30"/>
    </row>
    <row r="551" spans="1:12" ht="30" x14ac:dyDescent="0.25">
      <c r="A551" s="32">
        <v>5</v>
      </c>
      <c r="B551" s="35" t="s">
        <v>18</v>
      </c>
      <c r="C551" s="34" t="s">
        <v>15</v>
      </c>
      <c r="D551" s="15">
        <v>10.4</v>
      </c>
      <c r="E551" s="13">
        <v>14.2</v>
      </c>
      <c r="F551" s="5">
        <f t="shared" si="41"/>
        <v>147.68</v>
      </c>
      <c r="G551" s="5"/>
      <c r="L551" s="30"/>
    </row>
    <row r="552" spans="1:12" ht="45" x14ac:dyDescent="0.25">
      <c r="A552" s="32">
        <v>6</v>
      </c>
      <c r="B552" s="35" t="s">
        <v>103</v>
      </c>
      <c r="C552" s="34" t="s">
        <v>15</v>
      </c>
      <c r="D552" s="15">
        <v>156.30000000000001</v>
      </c>
      <c r="E552" s="13">
        <v>5.923</v>
      </c>
      <c r="F552" s="5">
        <f t="shared" si="41"/>
        <v>925.76490000000013</v>
      </c>
      <c r="G552" s="5"/>
      <c r="L552" s="30"/>
    </row>
    <row r="553" spans="1:12" ht="30" x14ac:dyDescent="0.25">
      <c r="A553" s="32">
        <v>7</v>
      </c>
      <c r="B553" s="35" t="s">
        <v>20</v>
      </c>
      <c r="C553" s="34" t="s">
        <v>15</v>
      </c>
      <c r="D553" s="15">
        <v>15.6</v>
      </c>
      <c r="E553" s="13">
        <v>5.81</v>
      </c>
      <c r="F553" s="5">
        <f t="shared" si="41"/>
        <v>90.635999999999996</v>
      </c>
      <c r="G553" s="5"/>
      <c r="L553" s="30"/>
    </row>
    <row r="554" spans="1:12" ht="30" x14ac:dyDescent="0.25">
      <c r="A554" s="32">
        <v>8</v>
      </c>
      <c r="B554" s="35" t="s">
        <v>104</v>
      </c>
      <c r="C554" s="34" t="s">
        <v>15</v>
      </c>
      <c r="D554" s="15">
        <v>26</v>
      </c>
      <c r="E554" s="13">
        <v>5.66</v>
      </c>
      <c r="F554" s="5">
        <f t="shared" si="41"/>
        <v>147.16</v>
      </c>
      <c r="G554" s="5"/>
      <c r="L554" s="30"/>
    </row>
    <row r="555" spans="1:12" ht="18" x14ac:dyDescent="0.25">
      <c r="A555" s="32">
        <v>9</v>
      </c>
      <c r="B555" s="35" t="s">
        <v>22</v>
      </c>
      <c r="C555" s="34" t="s">
        <v>15</v>
      </c>
      <c r="D555" s="15">
        <v>12.1</v>
      </c>
      <c r="E555" s="13">
        <v>5.8109999999999999</v>
      </c>
      <c r="F555" s="5">
        <f t="shared" si="41"/>
        <v>70.313099999999991</v>
      </c>
      <c r="G555" s="5"/>
      <c r="L555" s="30"/>
    </row>
    <row r="556" spans="1:12" ht="30" x14ac:dyDescent="0.25">
      <c r="A556" s="32">
        <v>10</v>
      </c>
      <c r="B556" s="35" t="s">
        <v>23</v>
      </c>
      <c r="C556" s="34" t="s">
        <v>15</v>
      </c>
      <c r="D556" s="15">
        <v>24.2</v>
      </c>
      <c r="E556" s="13">
        <v>5.86</v>
      </c>
      <c r="F556" s="5">
        <f t="shared" si="41"/>
        <v>141.81200000000001</v>
      </c>
      <c r="G556" s="5"/>
      <c r="L556" s="30"/>
    </row>
    <row r="557" spans="1:12" ht="30" x14ac:dyDescent="0.25">
      <c r="A557" s="32">
        <v>11</v>
      </c>
      <c r="B557" s="35" t="s">
        <v>24</v>
      </c>
      <c r="C557" s="34" t="s">
        <v>15</v>
      </c>
      <c r="D557" s="15">
        <v>255.6</v>
      </c>
      <c r="E557" s="13">
        <v>3.6920000000000002</v>
      </c>
      <c r="F557" s="5">
        <f t="shared" si="41"/>
        <v>943.67520000000002</v>
      </c>
      <c r="G557" s="5"/>
      <c r="L557" s="30"/>
    </row>
    <row r="558" spans="1:12" ht="30" x14ac:dyDescent="0.25">
      <c r="A558" s="32">
        <v>12</v>
      </c>
      <c r="B558" s="36" t="s">
        <v>25</v>
      </c>
      <c r="C558" s="37" t="s">
        <v>26</v>
      </c>
      <c r="D558" s="12">
        <v>561</v>
      </c>
      <c r="E558" s="13">
        <v>1.7</v>
      </c>
      <c r="F558" s="5">
        <f t="shared" si="41"/>
        <v>953.69999999999993</v>
      </c>
      <c r="G558" s="5"/>
      <c r="L558" s="30"/>
    </row>
    <row r="559" spans="1:12" ht="30" x14ac:dyDescent="0.25">
      <c r="A559" s="32">
        <v>13</v>
      </c>
      <c r="B559" s="35" t="s">
        <v>27</v>
      </c>
      <c r="C559" s="37" t="s">
        <v>26</v>
      </c>
      <c r="D559" s="12">
        <v>561</v>
      </c>
      <c r="E559" s="13">
        <v>5.5220000000000002</v>
      </c>
      <c r="F559" s="5">
        <f t="shared" si="41"/>
        <v>3097.8420000000001</v>
      </c>
      <c r="G559" s="5"/>
      <c r="L559" s="30"/>
    </row>
    <row r="560" spans="1:12" ht="30" x14ac:dyDescent="0.25">
      <c r="A560" s="32">
        <v>14</v>
      </c>
      <c r="B560" s="35" t="s">
        <v>28</v>
      </c>
      <c r="C560" s="37" t="s">
        <v>26</v>
      </c>
      <c r="D560" s="12">
        <v>561</v>
      </c>
      <c r="E560" s="13">
        <v>4.0750000000000002</v>
      </c>
      <c r="F560" s="5">
        <f t="shared" si="41"/>
        <v>2286.0750000000003</v>
      </c>
      <c r="G560" s="5"/>
      <c r="L560" s="30"/>
    </row>
    <row r="561" spans="1:12" ht="27" customHeight="1" x14ac:dyDescent="0.25">
      <c r="A561" s="45" t="s">
        <v>152</v>
      </c>
      <c r="B561" s="45"/>
      <c r="C561" s="45"/>
      <c r="D561" s="12"/>
      <c r="E561" s="13"/>
      <c r="F561" s="5"/>
      <c r="G561" s="5"/>
      <c r="L561" s="30"/>
    </row>
    <row r="562" spans="1:12" ht="30" x14ac:dyDescent="0.25">
      <c r="A562" s="32">
        <v>1</v>
      </c>
      <c r="B562" s="35" t="s">
        <v>122</v>
      </c>
      <c r="C562" s="34" t="s">
        <v>13</v>
      </c>
      <c r="D562" s="12">
        <v>334</v>
      </c>
      <c r="E562" s="13">
        <v>11.362</v>
      </c>
      <c r="F562" s="5">
        <f>+D562*E562</f>
        <v>3794.9079999999999</v>
      </c>
      <c r="G562" s="5"/>
      <c r="L562" s="30"/>
    </row>
    <row r="563" spans="1:12" x14ac:dyDescent="0.25">
      <c r="A563" s="32">
        <v>2</v>
      </c>
      <c r="B563" s="35" t="s">
        <v>32</v>
      </c>
      <c r="C563" s="34" t="s">
        <v>13</v>
      </c>
      <c r="D563" s="12">
        <v>334</v>
      </c>
      <c r="E563" s="13">
        <v>0.14499999999999999</v>
      </c>
      <c r="F563" s="5">
        <f>+D563*E563</f>
        <v>48.43</v>
      </c>
      <c r="G563" s="5"/>
      <c r="L563" s="30"/>
    </row>
    <row r="564" spans="1:12" ht="24.75" customHeight="1" x14ac:dyDescent="0.25">
      <c r="A564" s="17"/>
      <c r="B564" s="17" t="s">
        <v>153</v>
      </c>
      <c r="C564" s="18"/>
      <c r="D564" s="19"/>
      <c r="E564" s="21"/>
      <c r="F564" s="16">
        <f>SUM(F547:F563)</f>
        <v>14599.526400000001</v>
      </c>
      <c r="G564" s="16">
        <f>+F564*100/$F$1135</f>
        <v>3.3636553909818363</v>
      </c>
      <c r="H564" s="27"/>
      <c r="I564" s="29"/>
      <c r="J564" s="29"/>
      <c r="L564" s="30"/>
    </row>
    <row r="565" spans="1:12" ht="20.25" customHeight="1" x14ac:dyDescent="0.25">
      <c r="A565" s="44" t="s">
        <v>154</v>
      </c>
      <c r="B565" s="44"/>
      <c r="C565" s="44"/>
      <c r="D565" s="1"/>
      <c r="E565" s="22"/>
      <c r="F565" s="5"/>
      <c r="G565" s="5"/>
      <c r="L565" s="30"/>
    </row>
    <row r="566" spans="1:12" ht="20.25" customHeight="1" x14ac:dyDescent="0.25">
      <c r="A566" s="45" t="s">
        <v>155</v>
      </c>
      <c r="B566" s="45"/>
      <c r="C566" s="45"/>
      <c r="D566" s="1"/>
      <c r="E566" s="22"/>
      <c r="F566" s="5"/>
      <c r="G566" s="5"/>
      <c r="L566" s="30"/>
    </row>
    <row r="567" spans="1:12" x14ac:dyDescent="0.25">
      <c r="A567" s="32">
        <v>1</v>
      </c>
      <c r="B567" s="33" t="s">
        <v>12</v>
      </c>
      <c r="C567" s="34" t="s">
        <v>13</v>
      </c>
      <c r="D567" s="15">
        <v>646</v>
      </c>
      <c r="E567" s="13">
        <v>0.42299999999999999</v>
      </c>
      <c r="F567" s="5">
        <f t="shared" ref="F567:F580" si="42">+D567*E567</f>
        <v>273.25799999999998</v>
      </c>
      <c r="G567" s="5"/>
      <c r="L567" s="30"/>
    </row>
    <row r="568" spans="1:12" ht="30" x14ac:dyDescent="0.25">
      <c r="A568" s="32">
        <v>2</v>
      </c>
      <c r="B568" s="35" t="s">
        <v>100</v>
      </c>
      <c r="C568" s="34" t="s">
        <v>15</v>
      </c>
      <c r="D568" s="15">
        <v>54.3</v>
      </c>
      <c r="E568" s="13">
        <v>10.422000000000001</v>
      </c>
      <c r="F568" s="5">
        <f t="shared" si="42"/>
        <v>565.91459999999995</v>
      </c>
      <c r="G568" s="5"/>
      <c r="L568" s="30"/>
    </row>
    <row r="569" spans="1:12" ht="45" x14ac:dyDescent="0.25">
      <c r="A569" s="32">
        <v>3</v>
      </c>
      <c r="B569" s="35" t="s">
        <v>101</v>
      </c>
      <c r="C569" s="34" t="s">
        <v>15</v>
      </c>
      <c r="D569" s="15">
        <v>81.400000000000006</v>
      </c>
      <c r="E569" s="13">
        <v>4.45</v>
      </c>
      <c r="F569" s="5">
        <f t="shared" si="42"/>
        <v>362.23</v>
      </c>
      <c r="G569" s="5"/>
      <c r="L569" s="30"/>
    </row>
    <row r="570" spans="1:12" ht="45" x14ac:dyDescent="0.25">
      <c r="A570" s="32">
        <v>4</v>
      </c>
      <c r="B570" s="35" t="s">
        <v>102</v>
      </c>
      <c r="C570" s="34" t="s">
        <v>15</v>
      </c>
      <c r="D570" s="15">
        <v>100.8</v>
      </c>
      <c r="E570" s="13">
        <v>6.81</v>
      </c>
      <c r="F570" s="5">
        <f t="shared" si="42"/>
        <v>686.44799999999998</v>
      </c>
      <c r="G570" s="5"/>
      <c r="L570" s="30"/>
    </row>
    <row r="571" spans="1:12" ht="30" x14ac:dyDescent="0.25">
      <c r="A571" s="32">
        <v>5</v>
      </c>
      <c r="B571" s="35" t="s">
        <v>18</v>
      </c>
      <c r="C571" s="34" t="s">
        <v>15</v>
      </c>
      <c r="D571" s="15">
        <v>10.1</v>
      </c>
      <c r="E571" s="13">
        <v>14.2</v>
      </c>
      <c r="F571" s="5">
        <f t="shared" si="42"/>
        <v>143.41999999999999</v>
      </c>
      <c r="G571" s="5"/>
      <c r="L571" s="30"/>
    </row>
    <row r="572" spans="1:12" ht="45" x14ac:dyDescent="0.25">
      <c r="A572" s="32">
        <v>6</v>
      </c>
      <c r="B572" s="35" t="s">
        <v>103</v>
      </c>
      <c r="C572" s="34" t="s">
        <v>15</v>
      </c>
      <c r="D572" s="15">
        <v>151.19999999999999</v>
      </c>
      <c r="E572" s="13">
        <v>5.923</v>
      </c>
      <c r="F572" s="5">
        <f t="shared" si="42"/>
        <v>895.55759999999998</v>
      </c>
      <c r="G572" s="5"/>
      <c r="L572" s="30"/>
    </row>
    <row r="573" spans="1:12" ht="30" x14ac:dyDescent="0.25">
      <c r="A573" s="32">
        <v>7</v>
      </c>
      <c r="B573" s="35" t="s">
        <v>20</v>
      </c>
      <c r="C573" s="34" t="s">
        <v>15</v>
      </c>
      <c r="D573" s="15">
        <v>15.1</v>
      </c>
      <c r="E573" s="13">
        <v>5.81</v>
      </c>
      <c r="F573" s="5">
        <f t="shared" si="42"/>
        <v>87.730999999999995</v>
      </c>
      <c r="G573" s="5"/>
      <c r="L573" s="30"/>
    </row>
    <row r="574" spans="1:12" ht="30" x14ac:dyDescent="0.25">
      <c r="A574" s="32">
        <v>8</v>
      </c>
      <c r="B574" s="35" t="s">
        <v>104</v>
      </c>
      <c r="C574" s="34" t="s">
        <v>15</v>
      </c>
      <c r="D574" s="15">
        <v>25.2</v>
      </c>
      <c r="E574" s="13">
        <v>5.66</v>
      </c>
      <c r="F574" s="5">
        <f t="shared" si="42"/>
        <v>142.63200000000001</v>
      </c>
      <c r="G574" s="5"/>
      <c r="L574" s="30"/>
    </row>
    <row r="575" spans="1:12" ht="18" x14ac:dyDescent="0.25">
      <c r="A575" s="32">
        <v>9</v>
      </c>
      <c r="B575" s="35" t="s">
        <v>22</v>
      </c>
      <c r="C575" s="34" t="s">
        <v>15</v>
      </c>
      <c r="D575" s="15">
        <v>11.7</v>
      </c>
      <c r="E575" s="13">
        <v>5.81</v>
      </c>
      <c r="F575" s="5">
        <f t="shared" si="42"/>
        <v>67.97699999999999</v>
      </c>
      <c r="G575" s="5"/>
      <c r="L575" s="30"/>
    </row>
    <row r="576" spans="1:12" ht="30" x14ac:dyDescent="0.25">
      <c r="A576" s="32">
        <v>10</v>
      </c>
      <c r="B576" s="35" t="s">
        <v>23</v>
      </c>
      <c r="C576" s="34" t="s">
        <v>15</v>
      </c>
      <c r="D576" s="15">
        <v>23.4</v>
      </c>
      <c r="E576" s="13">
        <v>5.86</v>
      </c>
      <c r="F576" s="5">
        <f t="shared" si="42"/>
        <v>137.124</v>
      </c>
      <c r="G576" s="5"/>
      <c r="L576" s="30"/>
    </row>
    <row r="577" spans="1:12" ht="30" x14ac:dyDescent="0.25">
      <c r="A577" s="32">
        <v>11</v>
      </c>
      <c r="B577" s="35" t="s">
        <v>24</v>
      </c>
      <c r="C577" s="34" t="s">
        <v>15</v>
      </c>
      <c r="D577" s="15">
        <v>247.2</v>
      </c>
      <c r="E577" s="13">
        <v>3.6920000000000002</v>
      </c>
      <c r="F577" s="5">
        <f t="shared" si="42"/>
        <v>912.66240000000005</v>
      </c>
      <c r="G577" s="5"/>
      <c r="L577" s="30"/>
    </row>
    <row r="578" spans="1:12" ht="30" x14ac:dyDescent="0.25">
      <c r="A578" s="32">
        <v>12</v>
      </c>
      <c r="B578" s="36" t="s">
        <v>25</v>
      </c>
      <c r="C578" s="37" t="s">
        <v>26</v>
      </c>
      <c r="D578" s="12">
        <v>543</v>
      </c>
      <c r="E578" s="13">
        <v>1.7</v>
      </c>
      <c r="F578" s="5">
        <f t="shared" si="42"/>
        <v>923.1</v>
      </c>
      <c r="G578" s="5"/>
      <c r="L578" s="30"/>
    </row>
    <row r="579" spans="1:12" ht="30" x14ac:dyDescent="0.25">
      <c r="A579" s="32">
        <v>13</v>
      </c>
      <c r="B579" s="35" t="s">
        <v>27</v>
      </c>
      <c r="C579" s="37" t="s">
        <v>26</v>
      </c>
      <c r="D579" s="12">
        <v>543</v>
      </c>
      <c r="E579" s="13">
        <v>5.5220000000000002</v>
      </c>
      <c r="F579" s="5">
        <f t="shared" si="42"/>
        <v>2998.4459999999999</v>
      </c>
      <c r="G579" s="5"/>
      <c r="L579" s="30"/>
    </row>
    <row r="580" spans="1:12" ht="30" x14ac:dyDescent="0.25">
      <c r="A580" s="32">
        <v>14</v>
      </c>
      <c r="B580" s="35" t="s">
        <v>28</v>
      </c>
      <c r="C580" s="37" t="s">
        <v>26</v>
      </c>
      <c r="D580" s="12">
        <v>543</v>
      </c>
      <c r="E580" s="13">
        <v>4.0750000000000002</v>
      </c>
      <c r="F580" s="5">
        <f t="shared" si="42"/>
        <v>2212.7249999999999</v>
      </c>
      <c r="G580" s="5"/>
      <c r="L580" s="30"/>
    </row>
    <row r="581" spans="1:12" ht="21.75" customHeight="1" x14ac:dyDescent="0.25">
      <c r="A581" s="45" t="s">
        <v>156</v>
      </c>
      <c r="B581" s="45"/>
      <c r="C581" s="45"/>
      <c r="D581" s="12"/>
      <c r="E581" s="13"/>
      <c r="F581" s="5"/>
      <c r="G581" s="5"/>
      <c r="L581" s="30"/>
    </row>
    <row r="582" spans="1:12" ht="30" x14ac:dyDescent="0.25">
      <c r="A582" s="32">
        <v>1</v>
      </c>
      <c r="B582" s="35" t="s">
        <v>122</v>
      </c>
      <c r="C582" s="34" t="s">
        <v>13</v>
      </c>
      <c r="D582" s="12">
        <v>323</v>
      </c>
      <c r="E582" s="13">
        <v>11.362</v>
      </c>
      <c r="F582" s="5">
        <f>+D582*E582</f>
        <v>3669.9259999999999</v>
      </c>
      <c r="G582" s="5"/>
      <c r="L582" s="30"/>
    </row>
    <row r="583" spans="1:12" x14ac:dyDescent="0.25">
      <c r="A583" s="32">
        <v>2</v>
      </c>
      <c r="B583" s="35" t="s">
        <v>32</v>
      </c>
      <c r="C583" s="34" t="s">
        <v>13</v>
      </c>
      <c r="D583" s="12">
        <v>323</v>
      </c>
      <c r="E583" s="13">
        <v>0.14499999999999999</v>
      </c>
      <c r="F583" s="5">
        <f>+D583*E583</f>
        <v>46.834999999999994</v>
      </c>
      <c r="G583" s="5"/>
      <c r="L583" s="30"/>
    </row>
    <row r="584" spans="1:12" ht="18" customHeight="1" x14ac:dyDescent="0.25">
      <c r="A584" s="45" t="s">
        <v>157</v>
      </c>
      <c r="B584" s="45"/>
      <c r="C584" s="45"/>
      <c r="D584" s="12"/>
      <c r="E584" s="13"/>
      <c r="F584" s="5"/>
      <c r="G584" s="5"/>
      <c r="L584" s="30"/>
    </row>
    <row r="585" spans="1:12" ht="18" customHeight="1" x14ac:dyDescent="0.25">
      <c r="A585" s="45" t="s">
        <v>40</v>
      </c>
      <c r="B585" s="45" t="s">
        <v>0</v>
      </c>
      <c r="C585" s="45"/>
      <c r="D585" s="12"/>
      <c r="E585" s="13"/>
      <c r="F585" s="5"/>
      <c r="G585" s="5"/>
      <c r="L585" s="30"/>
    </row>
    <row r="586" spans="1:12" ht="30" x14ac:dyDescent="0.25">
      <c r="A586" s="32">
        <v>1</v>
      </c>
      <c r="B586" s="35" t="s">
        <v>88</v>
      </c>
      <c r="C586" s="34" t="s">
        <v>34</v>
      </c>
      <c r="D586" s="12">
        <v>1</v>
      </c>
      <c r="E586" s="13">
        <v>60.665999999999997</v>
      </c>
      <c r="F586" s="5">
        <f t="shared" ref="F586:F594" si="43">+D586*E586</f>
        <v>60.665999999999997</v>
      </c>
      <c r="G586" s="5"/>
      <c r="L586" s="30"/>
    </row>
    <row r="587" spans="1:12" ht="30" x14ac:dyDescent="0.25">
      <c r="A587" s="32">
        <v>2</v>
      </c>
      <c r="B587" s="35" t="s">
        <v>89</v>
      </c>
      <c r="C587" s="34" t="s">
        <v>34</v>
      </c>
      <c r="D587" s="12">
        <v>1</v>
      </c>
      <c r="E587" s="13">
        <v>12.773</v>
      </c>
      <c r="F587" s="5">
        <f t="shared" si="43"/>
        <v>12.773</v>
      </c>
      <c r="G587" s="5"/>
      <c r="L587" s="30"/>
    </row>
    <row r="588" spans="1:12" x14ac:dyDescent="0.25">
      <c r="A588" s="32">
        <v>3</v>
      </c>
      <c r="B588" s="35" t="s">
        <v>90</v>
      </c>
      <c r="C588" s="34" t="s">
        <v>34</v>
      </c>
      <c r="D588" s="12">
        <v>1</v>
      </c>
      <c r="E588" s="13">
        <v>5.2370000000000001</v>
      </c>
      <c r="F588" s="5">
        <f t="shared" si="43"/>
        <v>5.2370000000000001</v>
      </c>
      <c r="G588" s="5"/>
      <c r="L588" s="30"/>
    </row>
    <row r="589" spans="1:12" x14ac:dyDescent="0.25">
      <c r="A589" s="32">
        <v>4</v>
      </c>
      <c r="B589" s="35" t="s">
        <v>91</v>
      </c>
      <c r="C589" s="34" t="s">
        <v>34</v>
      </c>
      <c r="D589" s="12">
        <v>1</v>
      </c>
      <c r="E589" s="13">
        <v>2.5249999999999999</v>
      </c>
      <c r="F589" s="5">
        <f t="shared" si="43"/>
        <v>2.5249999999999999</v>
      </c>
      <c r="G589" s="5"/>
      <c r="L589" s="30"/>
    </row>
    <row r="590" spans="1:12" x14ac:dyDescent="0.25">
      <c r="A590" s="32">
        <v>5</v>
      </c>
      <c r="B590" s="35" t="s">
        <v>92</v>
      </c>
      <c r="C590" s="34" t="s">
        <v>34</v>
      </c>
      <c r="D590" s="12">
        <v>1</v>
      </c>
      <c r="E590" s="13">
        <v>23.085000000000001</v>
      </c>
      <c r="F590" s="5">
        <f t="shared" si="43"/>
        <v>23.085000000000001</v>
      </c>
      <c r="G590" s="5"/>
      <c r="L590" s="30"/>
    </row>
    <row r="591" spans="1:12" ht="30" x14ac:dyDescent="0.25">
      <c r="A591" s="32">
        <v>6</v>
      </c>
      <c r="B591" s="35" t="s">
        <v>93</v>
      </c>
      <c r="C591" s="34" t="s">
        <v>13</v>
      </c>
      <c r="D591" s="15">
        <v>0.5</v>
      </c>
      <c r="E591" s="13">
        <v>2.16</v>
      </c>
      <c r="F591" s="5">
        <f t="shared" si="43"/>
        <v>1.08</v>
      </c>
      <c r="G591" s="5"/>
      <c r="L591" s="30"/>
    </row>
    <row r="592" spans="1:12" x14ac:dyDescent="0.25">
      <c r="A592" s="32">
        <v>7</v>
      </c>
      <c r="B592" s="35" t="s">
        <v>94</v>
      </c>
      <c r="C592" s="34" t="s">
        <v>13</v>
      </c>
      <c r="D592" s="15">
        <v>0.5</v>
      </c>
      <c r="E592" s="13">
        <v>2.3340000000000001</v>
      </c>
      <c r="F592" s="5">
        <f t="shared" si="43"/>
        <v>1.167</v>
      </c>
      <c r="G592" s="5"/>
      <c r="L592" s="30"/>
    </row>
    <row r="593" spans="1:12" x14ac:dyDescent="0.25">
      <c r="A593" s="32">
        <v>8</v>
      </c>
      <c r="B593" s="35" t="s">
        <v>95</v>
      </c>
      <c r="C593" s="34" t="s">
        <v>34</v>
      </c>
      <c r="D593" s="12">
        <v>3</v>
      </c>
      <c r="E593" s="13">
        <v>2.0699999999999998</v>
      </c>
      <c r="F593" s="5">
        <f t="shared" si="43"/>
        <v>6.2099999999999991</v>
      </c>
      <c r="G593" s="5"/>
      <c r="L593" s="30"/>
    </row>
    <row r="594" spans="1:12" ht="30" x14ac:dyDescent="0.25">
      <c r="A594" s="32">
        <v>9</v>
      </c>
      <c r="B594" s="36" t="s">
        <v>96</v>
      </c>
      <c r="C594" s="34" t="s">
        <v>15</v>
      </c>
      <c r="D594" s="14">
        <v>2.7E-2</v>
      </c>
      <c r="E594" s="13">
        <v>95</v>
      </c>
      <c r="F594" s="5">
        <f t="shared" si="43"/>
        <v>2.5649999999999999</v>
      </c>
      <c r="G594" s="5"/>
      <c r="L594" s="30"/>
    </row>
    <row r="595" spans="1:12" ht="24" customHeight="1" x14ac:dyDescent="0.25">
      <c r="A595" s="45" t="s">
        <v>65</v>
      </c>
      <c r="B595" s="45"/>
      <c r="C595" s="45"/>
      <c r="D595" s="12"/>
      <c r="E595" s="13"/>
      <c r="F595" s="5"/>
      <c r="G595" s="5"/>
      <c r="L595" s="30"/>
    </row>
    <row r="596" spans="1:12" ht="30" x14ac:dyDescent="0.25">
      <c r="A596" s="32">
        <v>1</v>
      </c>
      <c r="B596" s="35" t="s">
        <v>52</v>
      </c>
      <c r="C596" s="34" t="s">
        <v>15</v>
      </c>
      <c r="D596" s="13">
        <v>0.26</v>
      </c>
      <c r="E596" s="13">
        <v>39.82</v>
      </c>
      <c r="F596" s="5">
        <f t="shared" ref="F596:F606" si="44">+D596*E596</f>
        <v>10.353200000000001</v>
      </c>
      <c r="G596" s="5"/>
      <c r="L596" s="30"/>
    </row>
    <row r="597" spans="1:12" ht="30" x14ac:dyDescent="0.25">
      <c r="A597" s="32">
        <v>2</v>
      </c>
      <c r="B597" s="35" t="s">
        <v>66</v>
      </c>
      <c r="C597" s="34" t="s">
        <v>15</v>
      </c>
      <c r="D597" s="15">
        <v>0.7</v>
      </c>
      <c r="E597" s="13">
        <v>53.85</v>
      </c>
      <c r="F597" s="5">
        <f t="shared" si="44"/>
        <v>37.695</v>
      </c>
      <c r="G597" s="5"/>
      <c r="L597" s="30"/>
    </row>
    <row r="598" spans="1:12" ht="30" x14ac:dyDescent="0.25">
      <c r="A598" s="32">
        <v>3</v>
      </c>
      <c r="B598" s="35" t="s">
        <v>67</v>
      </c>
      <c r="C598" s="34" t="s">
        <v>34</v>
      </c>
      <c r="D598" s="12">
        <v>1</v>
      </c>
      <c r="E598" s="13">
        <v>29.026</v>
      </c>
      <c r="F598" s="5">
        <f t="shared" si="44"/>
        <v>29.026</v>
      </c>
      <c r="G598" s="5"/>
      <c r="L598" s="30"/>
    </row>
    <row r="599" spans="1:12" x14ac:dyDescent="0.25">
      <c r="A599" s="32">
        <v>4</v>
      </c>
      <c r="B599" s="35" t="s">
        <v>68</v>
      </c>
      <c r="C599" s="34" t="s">
        <v>34</v>
      </c>
      <c r="D599" s="12">
        <v>1</v>
      </c>
      <c r="E599" s="13">
        <v>30.477</v>
      </c>
      <c r="F599" s="5">
        <f t="shared" si="44"/>
        <v>30.477</v>
      </c>
      <c r="G599" s="5"/>
      <c r="L599" s="30"/>
    </row>
    <row r="600" spans="1:12" x14ac:dyDescent="0.25">
      <c r="A600" s="32">
        <v>5</v>
      </c>
      <c r="B600" s="35" t="s">
        <v>69</v>
      </c>
      <c r="C600" s="34" t="s">
        <v>34</v>
      </c>
      <c r="D600" s="12">
        <v>1</v>
      </c>
      <c r="E600" s="13">
        <v>30.477</v>
      </c>
      <c r="F600" s="5">
        <f t="shared" si="44"/>
        <v>30.477</v>
      </c>
      <c r="G600" s="5"/>
      <c r="L600" s="30"/>
    </row>
    <row r="601" spans="1:12" ht="30" x14ac:dyDescent="0.25">
      <c r="A601" s="32">
        <v>6</v>
      </c>
      <c r="B601" s="35" t="s">
        <v>70</v>
      </c>
      <c r="C601" s="34" t="s">
        <v>34</v>
      </c>
      <c r="D601" s="12">
        <v>1</v>
      </c>
      <c r="E601" s="13">
        <v>120.45699999999999</v>
      </c>
      <c r="F601" s="5">
        <f t="shared" si="44"/>
        <v>120.45699999999999</v>
      </c>
      <c r="G601" s="5"/>
      <c r="L601" s="30"/>
    </row>
    <row r="602" spans="1:12" x14ac:dyDescent="0.25">
      <c r="A602" s="32">
        <v>7</v>
      </c>
      <c r="B602" s="36" t="s">
        <v>58</v>
      </c>
      <c r="C602" s="32" t="s">
        <v>59</v>
      </c>
      <c r="D602" s="15">
        <v>17.899999999999999</v>
      </c>
      <c r="E602" s="13">
        <v>0.89</v>
      </c>
      <c r="F602" s="5">
        <f t="shared" si="44"/>
        <v>15.930999999999999</v>
      </c>
      <c r="G602" s="5"/>
      <c r="L602" s="30"/>
    </row>
    <row r="603" spans="1:12" x14ac:dyDescent="0.25">
      <c r="A603" s="32">
        <v>8</v>
      </c>
      <c r="B603" s="35" t="s">
        <v>60</v>
      </c>
      <c r="C603" s="32" t="s">
        <v>59</v>
      </c>
      <c r="D603" s="15">
        <v>14.4</v>
      </c>
      <c r="E603" s="13">
        <v>0.69</v>
      </c>
      <c r="F603" s="5">
        <f t="shared" si="44"/>
        <v>9.9359999999999999</v>
      </c>
      <c r="G603" s="5"/>
      <c r="L603" s="30"/>
    </row>
    <row r="604" spans="1:12" ht="18" x14ac:dyDescent="0.25">
      <c r="A604" s="32">
        <v>9</v>
      </c>
      <c r="B604" s="35" t="s">
        <v>61</v>
      </c>
      <c r="C604" s="34" t="s">
        <v>15</v>
      </c>
      <c r="D604" s="15">
        <v>0.1</v>
      </c>
      <c r="E604" s="13">
        <v>2.0299999999999998</v>
      </c>
      <c r="F604" s="5">
        <f t="shared" si="44"/>
        <v>0.20299999999999999</v>
      </c>
      <c r="G604" s="5"/>
      <c r="L604" s="30"/>
    </row>
    <row r="605" spans="1:12" ht="30" x14ac:dyDescent="0.25">
      <c r="A605" s="32">
        <v>10</v>
      </c>
      <c r="B605" s="36" t="s">
        <v>62</v>
      </c>
      <c r="C605" s="34" t="s">
        <v>63</v>
      </c>
      <c r="D605" s="14">
        <v>3.2300000000000002E-2</v>
      </c>
      <c r="E605" s="13">
        <v>18</v>
      </c>
      <c r="F605" s="5">
        <f t="shared" si="44"/>
        <v>0.58140000000000003</v>
      </c>
      <c r="G605" s="5"/>
      <c r="L605" s="30"/>
    </row>
    <row r="606" spans="1:12" ht="30" x14ac:dyDescent="0.25">
      <c r="A606" s="32">
        <v>11</v>
      </c>
      <c r="B606" s="35" t="s">
        <v>64</v>
      </c>
      <c r="C606" s="37" t="s">
        <v>26</v>
      </c>
      <c r="D606" s="15">
        <v>5.7</v>
      </c>
      <c r="E606" s="13">
        <v>1.0740000000000001</v>
      </c>
      <c r="F606" s="5">
        <f t="shared" si="44"/>
        <v>6.1218000000000004</v>
      </c>
      <c r="G606" s="5"/>
      <c r="L606" s="30"/>
    </row>
    <row r="607" spans="1:12" ht="18" customHeight="1" x14ac:dyDescent="0.25">
      <c r="A607" s="17"/>
      <c r="B607" s="17" t="s">
        <v>158</v>
      </c>
      <c r="C607" s="18"/>
      <c r="D607" s="19"/>
      <c r="E607" s="21"/>
      <c r="F607" s="16">
        <f>SUM(F567:F606)</f>
        <v>14532.552999999994</v>
      </c>
      <c r="G607" s="16">
        <f>+F607*100/$F$1135</f>
        <v>3.348225065929483</v>
      </c>
      <c r="H607" s="26"/>
      <c r="I607" s="29"/>
      <c r="J607" s="29"/>
      <c r="L607" s="30"/>
    </row>
    <row r="608" spans="1:12" ht="21.75" customHeight="1" x14ac:dyDescent="0.25">
      <c r="A608" s="44" t="s">
        <v>159</v>
      </c>
      <c r="B608" s="44"/>
      <c r="C608" s="44"/>
      <c r="D608" s="1"/>
      <c r="E608" s="22"/>
      <c r="F608" s="5"/>
      <c r="G608" s="5"/>
      <c r="L608" s="30"/>
    </row>
    <row r="609" spans="1:12" ht="14.45" customHeight="1" x14ac:dyDescent="0.25">
      <c r="A609" s="45" t="s">
        <v>160</v>
      </c>
      <c r="B609" s="45"/>
      <c r="C609" s="45"/>
      <c r="D609" s="1"/>
      <c r="E609" s="22"/>
      <c r="F609" s="5"/>
      <c r="G609" s="5"/>
      <c r="L609" s="30"/>
    </row>
    <row r="610" spans="1:12" x14ac:dyDescent="0.25">
      <c r="A610" s="32">
        <v>1</v>
      </c>
      <c r="B610" s="33" t="s">
        <v>12</v>
      </c>
      <c r="C610" s="34" t="s">
        <v>13</v>
      </c>
      <c r="D610" s="15">
        <v>294</v>
      </c>
      <c r="E610" s="13">
        <v>0.42299999999999999</v>
      </c>
      <c r="F610" s="5">
        <f t="shared" ref="F610:F623" si="45">+D610*E610</f>
        <v>124.36199999999999</v>
      </c>
      <c r="G610" s="5"/>
      <c r="L610" s="30"/>
    </row>
    <row r="611" spans="1:12" ht="30" x14ac:dyDescent="0.25">
      <c r="A611" s="32">
        <v>2</v>
      </c>
      <c r="B611" s="35" t="s">
        <v>100</v>
      </c>
      <c r="C611" s="34" t="s">
        <v>15</v>
      </c>
      <c r="D611" s="15">
        <v>24.7</v>
      </c>
      <c r="E611" s="13">
        <v>10.422000000000001</v>
      </c>
      <c r="F611" s="5">
        <f t="shared" si="45"/>
        <v>257.42340000000002</v>
      </c>
      <c r="G611" s="5"/>
      <c r="L611" s="30"/>
    </row>
    <row r="612" spans="1:12" ht="45" x14ac:dyDescent="0.25">
      <c r="A612" s="32">
        <v>3</v>
      </c>
      <c r="B612" s="35" t="s">
        <v>101</v>
      </c>
      <c r="C612" s="34" t="s">
        <v>15</v>
      </c>
      <c r="D612" s="15">
        <v>37</v>
      </c>
      <c r="E612" s="13">
        <v>4.45</v>
      </c>
      <c r="F612" s="5">
        <f t="shared" si="45"/>
        <v>164.65</v>
      </c>
      <c r="G612" s="5"/>
      <c r="L612" s="30"/>
    </row>
    <row r="613" spans="1:12" ht="45" x14ac:dyDescent="0.25">
      <c r="A613" s="32">
        <v>4</v>
      </c>
      <c r="B613" s="35" t="s">
        <v>102</v>
      </c>
      <c r="C613" s="34" t="s">
        <v>15</v>
      </c>
      <c r="D613" s="15">
        <v>45.9</v>
      </c>
      <c r="E613" s="13">
        <v>6.81</v>
      </c>
      <c r="F613" s="5">
        <f t="shared" si="45"/>
        <v>312.57899999999995</v>
      </c>
      <c r="G613" s="5"/>
      <c r="L613" s="30"/>
    </row>
    <row r="614" spans="1:12" ht="30" x14ac:dyDescent="0.25">
      <c r="A614" s="32">
        <v>5</v>
      </c>
      <c r="B614" s="35" t="s">
        <v>18</v>
      </c>
      <c r="C614" s="34" t="s">
        <v>15</v>
      </c>
      <c r="D614" s="15">
        <v>4.5999999999999996</v>
      </c>
      <c r="E614" s="13">
        <v>14.2</v>
      </c>
      <c r="F614" s="5">
        <f t="shared" si="45"/>
        <v>65.319999999999993</v>
      </c>
      <c r="G614" s="5"/>
      <c r="L614" s="30"/>
    </row>
    <row r="615" spans="1:12" ht="45" x14ac:dyDescent="0.25">
      <c r="A615" s="32">
        <v>6</v>
      </c>
      <c r="B615" s="35" t="s">
        <v>103</v>
      </c>
      <c r="C615" s="34" t="s">
        <v>15</v>
      </c>
      <c r="D615" s="15">
        <v>68.8</v>
      </c>
      <c r="E615" s="13">
        <v>5.923</v>
      </c>
      <c r="F615" s="5">
        <f t="shared" si="45"/>
        <v>407.50239999999997</v>
      </c>
      <c r="G615" s="5"/>
      <c r="L615" s="30"/>
    </row>
    <row r="616" spans="1:12" ht="30" x14ac:dyDescent="0.25">
      <c r="A616" s="32">
        <v>7</v>
      </c>
      <c r="B616" s="35" t="s">
        <v>20</v>
      </c>
      <c r="C616" s="34" t="s">
        <v>15</v>
      </c>
      <c r="D616" s="15">
        <v>6.9</v>
      </c>
      <c r="E616" s="13">
        <v>5.8109999999999999</v>
      </c>
      <c r="F616" s="5">
        <f t="shared" si="45"/>
        <v>40.0959</v>
      </c>
      <c r="G616" s="5"/>
      <c r="L616" s="30"/>
    </row>
    <row r="617" spans="1:12" ht="30" x14ac:dyDescent="0.25">
      <c r="A617" s="32">
        <v>8</v>
      </c>
      <c r="B617" s="35" t="s">
        <v>104</v>
      </c>
      <c r="C617" s="34" t="s">
        <v>15</v>
      </c>
      <c r="D617" s="15">
        <v>11.5</v>
      </c>
      <c r="E617" s="13">
        <v>5.66</v>
      </c>
      <c r="F617" s="5">
        <f t="shared" si="45"/>
        <v>65.09</v>
      </c>
      <c r="G617" s="5"/>
      <c r="L617" s="30"/>
    </row>
    <row r="618" spans="1:12" ht="18" x14ac:dyDescent="0.25">
      <c r="A618" s="32">
        <v>9</v>
      </c>
      <c r="B618" s="35" t="s">
        <v>22</v>
      </c>
      <c r="C618" s="34" t="s">
        <v>15</v>
      </c>
      <c r="D618" s="15">
        <v>5.3</v>
      </c>
      <c r="E618" s="13">
        <v>5.8109999999999999</v>
      </c>
      <c r="F618" s="5">
        <f t="shared" si="45"/>
        <v>30.798299999999998</v>
      </c>
      <c r="G618" s="5"/>
      <c r="L618" s="30"/>
    </row>
    <row r="619" spans="1:12" ht="30" x14ac:dyDescent="0.25">
      <c r="A619" s="32">
        <v>10</v>
      </c>
      <c r="B619" s="35" t="s">
        <v>23</v>
      </c>
      <c r="C619" s="34" t="s">
        <v>15</v>
      </c>
      <c r="D619" s="15">
        <v>10.7</v>
      </c>
      <c r="E619" s="13">
        <v>5.86</v>
      </c>
      <c r="F619" s="5">
        <f t="shared" si="45"/>
        <v>62.701999999999998</v>
      </c>
      <c r="G619" s="5"/>
      <c r="L619" s="30"/>
    </row>
    <row r="620" spans="1:12" ht="30" x14ac:dyDescent="0.25">
      <c r="A620" s="32">
        <v>11</v>
      </c>
      <c r="B620" s="35" t="s">
        <v>24</v>
      </c>
      <c r="C620" s="34" t="s">
        <v>15</v>
      </c>
      <c r="D620" s="15">
        <v>112.5</v>
      </c>
      <c r="E620" s="13">
        <v>3.6920000000000002</v>
      </c>
      <c r="F620" s="5">
        <f t="shared" si="45"/>
        <v>415.35</v>
      </c>
      <c r="G620" s="5"/>
      <c r="L620" s="30"/>
    </row>
    <row r="621" spans="1:12" ht="30" x14ac:dyDescent="0.25">
      <c r="A621" s="32">
        <v>12</v>
      </c>
      <c r="B621" s="36" t="s">
        <v>25</v>
      </c>
      <c r="C621" s="37" t="s">
        <v>26</v>
      </c>
      <c r="D621" s="12">
        <v>247</v>
      </c>
      <c r="E621" s="13">
        <v>1.7</v>
      </c>
      <c r="F621" s="5">
        <f t="shared" si="45"/>
        <v>419.9</v>
      </c>
      <c r="G621" s="5"/>
      <c r="L621" s="30"/>
    </row>
    <row r="622" spans="1:12" ht="30" x14ac:dyDescent="0.25">
      <c r="A622" s="32">
        <v>13</v>
      </c>
      <c r="B622" s="35" t="s">
        <v>27</v>
      </c>
      <c r="C622" s="37" t="s">
        <v>26</v>
      </c>
      <c r="D622" s="12">
        <v>247</v>
      </c>
      <c r="E622" s="13">
        <v>5.5220000000000002</v>
      </c>
      <c r="F622" s="5">
        <f t="shared" si="45"/>
        <v>1363.934</v>
      </c>
      <c r="G622" s="5"/>
      <c r="L622" s="30"/>
    </row>
    <row r="623" spans="1:12" ht="30" x14ac:dyDescent="0.25">
      <c r="A623" s="32">
        <v>14</v>
      </c>
      <c r="B623" s="35" t="s">
        <v>28</v>
      </c>
      <c r="C623" s="37" t="s">
        <v>26</v>
      </c>
      <c r="D623" s="12">
        <v>247</v>
      </c>
      <c r="E623" s="13">
        <v>4.0750000000000002</v>
      </c>
      <c r="F623" s="5">
        <f t="shared" si="45"/>
        <v>1006.5250000000001</v>
      </c>
      <c r="G623" s="5"/>
      <c r="L623" s="30"/>
    </row>
    <row r="624" spans="1:12" ht="14.45" customHeight="1" x14ac:dyDescent="0.25">
      <c r="A624" s="45" t="s">
        <v>161</v>
      </c>
      <c r="B624" s="45"/>
      <c r="C624" s="45"/>
      <c r="D624" s="12"/>
      <c r="E624" s="13"/>
      <c r="F624" s="5"/>
      <c r="G624" s="5"/>
      <c r="L624" s="30"/>
    </row>
    <row r="625" spans="1:12" ht="30" x14ac:dyDescent="0.25">
      <c r="A625" s="32">
        <v>1</v>
      </c>
      <c r="B625" s="35" t="s">
        <v>122</v>
      </c>
      <c r="C625" s="34" t="s">
        <v>13</v>
      </c>
      <c r="D625" s="12">
        <v>147</v>
      </c>
      <c r="E625" s="13">
        <v>11.362</v>
      </c>
      <c r="F625" s="5">
        <f>+D625*E625</f>
        <v>1670.2139999999999</v>
      </c>
      <c r="G625" s="5"/>
      <c r="L625" s="30"/>
    </row>
    <row r="626" spans="1:12" ht="19.5" customHeight="1" x14ac:dyDescent="0.25">
      <c r="A626" s="32">
        <v>2</v>
      </c>
      <c r="B626" s="35" t="s">
        <v>32</v>
      </c>
      <c r="C626" s="34" t="s">
        <v>13</v>
      </c>
      <c r="D626" s="12">
        <v>147</v>
      </c>
      <c r="E626" s="13">
        <v>0.14499999999999999</v>
      </c>
      <c r="F626" s="5">
        <f>+D626*E626</f>
        <v>21.314999999999998</v>
      </c>
      <c r="G626" s="5"/>
      <c r="L626" s="30"/>
    </row>
    <row r="627" spans="1:12" ht="19.5" customHeight="1" x14ac:dyDescent="0.25">
      <c r="A627" s="17"/>
      <c r="B627" s="17" t="s">
        <v>162</v>
      </c>
      <c r="C627" s="18"/>
      <c r="D627" s="19"/>
      <c r="E627" s="21"/>
      <c r="F627" s="16">
        <f>SUM(F610:F626)</f>
        <v>6427.7609999999995</v>
      </c>
      <c r="G627" s="16">
        <f>+F627*100/$F$1135</f>
        <v>1.4809228975806226</v>
      </c>
      <c r="H627" s="26"/>
      <c r="I627" s="29"/>
      <c r="J627" s="29"/>
      <c r="L627" s="30"/>
    </row>
    <row r="628" spans="1:12" ht="18" customHeight="1" x14ac:dyDescent="0.25">
      <c r="A628" s="44" t="s">
        <v>163</v>
      </c>
      <c r="B628" s="44"/>
      <c r="C628" s="44"/>
      <c r="D628" s="1"/>
      <c r="E628" s="22"/>
      <c r="F628" s="5"/>
      <c r="G628" s="5"/>
      <c r="L628" s="30"/>
    </row>
    <row r="629" spans="1:12" ht="18" customHeight="1" x14ac:dyDescent="0.25">
      <c r="A629" s="45" t="s">
        <v>164</v>
      </c>
      <c r="B629" s="45"/>
      <c r="C629" s="45"/>
      <c r="D629" s="1"/>
      <c r="E629" s="22"/>
      <c r="F629" s="5"/>
      <c r="G629" s="5"/>
      <c r="L629" s="30"/>
    </row>
    <row r="630" spans="1:12" x14ac:dyDescent="0.25">
      <c r="A630" s="32">
        <v>1</v>
      </c>
      <c r="B630" s="33" t="s">
        <v>12</v>
      </c>
      <c r="C630" s="34" t="s">
        <v>13</v>
      </c>
      <c r="D630" s="15">
        <v>670</v>
      </c>
      <c r="E630" s="13">
        <v>0.42299999999999999</v>
      </c>
      <c r="F630" s="5">
        <f t="shared" ref="F630:F643" si="46">+D630*E630</f>
        <v>283.40999999999997</v>
      </c>
      <c r="G630" s="5"/>
      <c r="L630" s="30"/>
    </row>
    <row r="631" spans="1:12" ht="30" x14ac:dyDescent="0.25">
      <c r="A631" s="32">
        <v>2</v>
      </c>
      <c r="B631" s="35" t="s">
        <v>100</v>
      </c>
      <c r="C631" s="34" t="s">
        <v>15</v>
      </c>
      <c r="D631" s="15">
        <v>56.3</v>
      </c>
      <c r="E631" s="13">
        <v>10.422000000000001</v>
      </c>
      <c r="F631" s="5">
        <f t="shared" si="46"/>
        <v>586.7586</v>
      </c>
      <c r="G631" s="5"/>
      <c r="L631" s="30"/>
    </row>
    <row r="632" spans="1:12" ht="45" x14ac:dyDescent="0.25">
      <c r="A632" s="32">
        <v>3</v>
      </c>
      <c r="B632" s="35" t="s">
        <v>101</v>
      </c>
      <c r="C632" s="34" t="s">
        <v>15</v>
      </c>
      <c r="D632" s="15">
        <v>84.4</v>
      </c>
      <c r="E632" s="13">
        <v>4.45</v>
      </c>
      <c r="F632" s="5">
        <f t="shared" si="46"/>
        <v>375.58000000000004</v>
      </c>
      <c r="G632" s="5"/>
      <c r="L632" s="30"/>
    </row>
    <row r="633" spans="1:12" ht="45" x14ac:dyDescent="0.25">
      <c r="A633" s="32">
        <v>4</v>
      </c>
      <c r="B633" s="35" t="s">
        <v>102</v>
      </c>
      <c r="C633" s="34" t="s">
        <v>15</v>
      </c>
      <c r="D633" s="15">
        <v>104.5</v>
      </c>
      <c r="E633" s="13">
        <v>6.81</v>
      </c>
      <c r="F633" s="5">
        <f t="shared" si="46"/>
        <v>711.64499999999998</v>
      </c>
      <c r="G633" s="5"/>
      <c r="L633" s="30"/>
    </row>
    <row r="634" spans="1:12" ht="30" x14ac:dyDescent="0.25">
      <c r="A634" s="32">
        <v>5</v>
      </c>
      <c r="B634" s="35" t="s">
        <v>18</v>
      </c>
      <c r="C634" s="34" t="s">
        <v>15</v>
      </c>
      <c r="D634" s="15">
        <v>10.5</v>
      </c>
      <c r="E634" s="13">
        <v>14.2</v>
      </c>
      <c r="F634" s="5">
        <f t="shared" si="46"/>
        <v>149.1</v>
      </c>
      <c r="G634" s="5"/>
      <c r="L634" s="30"/>
    </row>
    <row r="635" spans="1:12" ht="45" x14ac:dyDescent="0.25">
      <c r="A635" s="32">
        <v>6</v>
      </c>
      <c r="B635" s="35" t="s">
        <v>103</v>
      </c>
      <c r="C635" s="34" t="s">
        <v>15</v>
      </c>
      <c r="D635" s="15">
        <v>156.80000000000001</v>
      </c>
      <c r="E635" s="13">
        <v>5.923</v>
      </c>
      <c r="F635" s="5">
        <f t="shared" si="46"/>
        <v>928.72640000000013</v>
      </c>
      <c r="G635" s="5"/>
      <c r="L635" s="30"/>
    </row>
    <row r="636" spans="1:12" ht="30" x14ac:dyDescent="0.25">
      <c r="A636" s="32">
        <v>7</v>
      </c>
      <c r="B636" s="35" t="s">
        <v>20</v>
      </c>
      <c r="C636" s="34" t="s">
        <v>15</v>
      </c>
      <c r="D636" s="15">
        <v>15.7</v>
      </c>
      <c r="E636" s="13">
        <v>5.81</v>
      </c>
      <c r="F636" s="5">
        <f t="shared" si="46"/>
        <v>91.216999999999985</v>
      </c>
      <c r="G636" s="5"/>
      <c r="L636" s="30"/>
    </row>
    <row r="637" spans="1:12" ht="30" x14ac:dyDescent="0.25">
      <c r="A637" s="32">
        <v>8</v>
      </c>
      <c r="B637" s="35" t="s">
        <v>104</v>
      </c>
      <c r="C637" s="34" t="s">
        <v>15</v>
      </c>
      <c r="D637" s="15">
        <v>26.2</v>
      </c>
      <c r="E637" s="13">
        <v>5.66</v>
      </c>
      <c r="F637" s="5">
        <f t="shared" si="46"/>
        <v>148.292</v>
      </c>
      <c r="G637" s="5"/>
      <c r="L637" s="30"/>
    </row>
    <row r="638" spans="1:12" ht="18" x14ac:dyDescent="0.25">
      <c r="A638" s="32">
        <v>9</v>
      </c>
      <c r="B638" s="35" t="s">
        <v>22</v>
      </c>
      <c r="C638" s="34" t="s">
        <v>15</v>
      </c>
      <c r="D638" s="15">
        <v>12.1</v>
      </c>
      <c r="E638" s="13">
        <v>5.81</v>
      </c>
      <c r="F638" s="5">
        <f t="shared" si="46"/>
        <v>70.300999999999988</v>
      </c>
      <c r="G638" s="5"/>
      <c r="L638" s="30"/>
    </row>
    <row r="639" spans="1:12" ht="30" x14ac:dyDescent="0.25">
      <c r="A639" s="32">
        <v>10</v>
      </c>
      <c r="B639" s="35" t="s">
        <v>23</v>
      </c>
      <c r="C639" s="34" t="s">
        <v>15</v>
      </c>
      <c r="D639" s="15">
        <v>24.3</v>
      </c>
      <c r="E639" s="13">
        <v>5.86</v>
      </c>
      <c r="F639" s="5">
        <f t="shared" si="46"/>
        <v>142.39800000000002</v>
      </c>
      <c r="G639" s="5"/>
      <c r="L639" s="30"/>
    </row>
    <row r="640" spans="1:12" ht="30" x14ac:dyDescent="0.25">
      <c r="A640" s="32">
        <v>11</v>
      </c>
      <c r="B640" s="35" t="s">
        <v>24</v>
      </c>
      <c r="C640" s="34" t="s">
        <v>15</v>
      </c>
      <c r="D640" s="15">
        <v>256.39999999999998</v>
      </c>
      <c r="E640" s="13">
        <v>3.6920000000000002</v>
      </c>
      <c r="F640" s="5">
        <f t="shared" si="46"/>
        <v>946.62879999999996</v>
      </c>
      <c r="G640" s="5"/>
      <c r="L640" s="30"/>
    </row>
    <row r="641" spans="1:12" ht="30" x14ac:dyDescent="0.25">
      <c r="A641" s="32">
        <v>12</v>
      </c>
      <c r="B641" s="36" t="s">
        <v>25</v>
      </c>
      <c r="C641" s="37" t="s">
        <v>26</v>
      </c>
      <c r="D641" s="12">
        <v>563</v>
      </c>
      <c r="E641" s="13">
        <v>1.7</v>
      </c>
      <c r="F641" s="5">
        <f t="shared" si="46"/>
        <v>957.1</v>
      </c>
      <c r="G641" s="5"/>
      <c r="L641" s="30"/>
    </row>
    <row r="642" spans="1:12" ht="30" x14ac:dyDescent="0.25">
      <c r="A642" s="32">
        <v>13</v>
      </c>
      <c r="B642" s="35" t="s">
        <v>27</v>
      </c>
      <c r="C642" s="37" t="s">
        <v>26</v>
      </c>
      <c r="D642" s="12">
        <v>563</v>
      </c>
      <c r="E642" s="13">
        <v>5.5220000000000002</v>
      </c>
      <c r="F642" s="5">
        <f t="shared" si="46"/>
        <v>3108.886</v>
      </c>
      <c r="G642" s="5"/>
      <c r="L642" s="30"/>
    </row>
    <row r="643" spans="1:12" ht="30" x14ac:dyDescent="0.25">
      <c r="A643" s="32">
        <v>14</v>
      </c>
      <c r="B643" s="35" t="s">
        <v>28</v>
      </c>
      <c r="C643" s="37" t="s">
        <v>26</v>
      </c>
      <c r="D643" s="12">
        <v>563</v>
      </c>
      <c r="E643" s="13">
        <v>4.0750000000000002</v>
      </c>
      <c r="F643" s="5">
        <f t="shared" si="46"/>
        <v>2294.2249999999999</v>
      </c>
      <c r="G643" s="5"/>
      <c r="L643" s="30"/>
    </row>
    <row r="644" spans="1:12" ht="22.5" customHeight="1" x14ac:dyDescent="0.25">
      <c r="A644" s="45" t="s">
        <v>165</v>
      </c>
      <c r="B644" s="45"/>
      <c r="C644" s="45"/>
      <c r="D644" s="12"/>
      <c r="E644" s="13"/>
      <c r="F644" s="5"/>
      <c r="G644" s="5"/>
      <c r="L644" s="30"/>
    </row>
    <row r="645" spans="1:12" ht="30" x14ac:dyDescent="0.25">
      <c r="A645" s="32">
        <v>1</v>
      </c>
      <c r="B645" s="35" t="s">
        <v>122</v>
      </c>
      <c r="C645" s="34" t="s">
        <v>13</v>
      </c>
      <c r="D645" s="12">
        <v>335</v>
      </c>
      <c r="E645" s="13">
        <v>11.362</v>
      </c>
      <c r="F645" s="5">
        <f>+D645*E645</f>
        <v>3806.27</v>
      </c>
      <c r="G645" s="5"/>
      <c r="L645" s="30"/>
    </row>
    <row r="646" spans="1:12" x14ac:dyDescent="0.25">
      <c r="A646" s="32">
        <v>2</v>
      </c>
      <c r="B646" s="35" t="s">
        <v>32</v>
      </c>
      <c r="C646" s="34" t="s">
        <v>13</v>
      </c>
      <c r="D646" s="12">
        <v>335</v>
      </c>
      <c r="E646" s="13">
        <v>0.14499999999999999</v>
      </c>
      <c r="F646" s="5">
        <f>+D646*E646</f>
        <v>48.574999999999996</v>
      </c>
      <c r="G646" s="5"/>
      <c r="L646" s="30"/>
    </row>
    <row r="647" spans="1:12" ht="19.5" customHeight="1" x14ac:dyDescent="0.25">
      <c r="A647" s="45" t="s">
        <v>166</v>
      </c>
      <c r="B647" s="45"/>
      <c r="C647" s="45"/>
      <c r="D647" s="12"/>
      <c r="E647" s="13"/>
      <c r="F647" s="5"/>
      <c r="G647" s="5"/>
      <c r="L647" s="30"/>
    </row>
    <row r="648" spans="1:12" ht="14.45" customHeight="1" x14ac:dyDescent="0.25">
      <c r="A648" s="45" t="s">
        <v>40</v>
      </c>
      <c r="B648" s="45" t="s">
        <v>0</v>
      </c>
      <c r="C648" s="45"/>
      <c r="D648" s="12"/>
      <c r="E648" s="13"/>
      <c r="F648" s="5"/>
      <c r="G648" s="5"/>
      <c r="L648" s="30"/>
    </row>
    <row r="649" spans="1:12" ht="30" x14ac:dyDescent="0.25">
      <c r="A649" s="32">
        <v>1</v>
      </c>
      <c r="B649" s="35" t="s">
        <v>88</v>
      </c>
      <c r="C649" s="34" t="s">
        <v>34</v>
      </c>
      <c r="D649" s="12">
        <v>1</v>
      </c>
      <c r="E649" s="13">
        <v>60.665999999999997</v>
      </c>
      <c r="F649" s="5">
        <f t="shared" ref="F649:F657" si="47">+D649*E649</f>
        <v>60.665999999999997</v>
      </c>
      <c r="G649" s="5"/>
      <c r="L649" s="30"/>
    </row>
    <row r="650" spans="1:12" ht="30" x14ac:dyDescent="0.25">
      <c r="A650" s="32">
        <v>2</v>
      </c>
      <c r="B650" s="35" t="s">
        <v>89</v>
      </c>
      <c r="C650" s="34" t="s">
        <v>34</v>
      </c>
      <c r="D650" s="12">
        <v>1</v>
      </c>
      <c r="E650" s="13">
        <v>12.773</v>
      </c>
      <c r="F650" s="5">
        <f t="shared" si="47"/>
        <v>12.773</v>
      </c>
      <c r="G650" s="5"/>
      <c r="L650" s="30"/>
    </row>
    <row r="651" spans="1:12" x14ac:dyDescent="0.25">
      <c r="A651" s="32">
        <v>3</v>
      </c>
      <c r="B651" s="35" t="s">
        <v>90</v>
      </c>
      <c r="C651" s="34" t="s">
        <v>34</v>
      </c>
      <c r="D651" s="12">
        <v>1</v>
      </c>
      <c r="E651" s="13">
        <v>5.2370000000000001</v>
      </c>
      <c r="F651" s="5">
        <f t="shared" si="47"/>
        <v>5.2370000000000001</v>
      </c>
      <c r="G651" s="5"/>
      <c r="L651" s="30"/>
    </row>
    <row r="652" spans="1:12" x14ac:dyDescent="0.25">
      <c r="A652" s="32">
        <v>4</v>
      </c>
      <c r="B652" s="35" t="s">
        <v>91</v>
      </c>
      <c r="C652" s="34" t="s">
        <v>34</v>
      </c>
      <c r="D652" s="12">
        <v>1</v>
      </c>
      <c r="E652" s="13">
        <v>2.5249999999999999</v>
      </c>
      <c r="F652" s="5">
        <f t="shared" si="47"/>
        <v>2.5249999999999999</v>
      </c>
      <c r="G652" s="5"/>
      <c r="L652" s="30"/>
    </row>
    <row r="653" spans="1:12" x14ac:dyDescent="0.25">
      <c r="A653" s="32">
        <v>5</v>
      </c>
      <c r="B653" s="35" t="s">
        <v>92</v>
      </c>
      <c r="C653" s="34" t="s">
        <v>34</v>
      </c>
      <c r="D653" s="12">
        <v>1</v>
      </c>
      <c r="E653" s="13">
        <v>23.085000000000001</v>
      </c>
      <c r="F653" s="5">
        <f t="shared" si="47"/>
        <v>23.085000000000001</v>
      </c>
      <c r="G653" s="5"/>
      <c r="L653" s="30"/>
    </row>
    <row r="654" spans="1:12" ht="30" x14ac:dyDescent="0.25">
      <c r="A654" s="32">
        <v>6</v>
      </c>
      <c r="B654" s="35" t="s">
        <v>93</v>
      </c>
      <c r="C654" s="34" t="s">
        <v>13</v>
      </c>
      <c r="D654" s="15">
        <v>0.5</v>
      </c>
      <c r="E654" s="13">
        <v>2.16</v>
      </c>
      <c r="F654" s="5">
        <f t="shared" si="47"/>
        <v>1.08</v>
      </c>
      <c r="G654" s="5"/>
      <c r="L654" s="30"/>
    </row>
    <row r="655" spans="1:12" x14ac:dyDescent="0.25">
      <c r="A655" s="32">
        <v>7</v>
      </c>
      <c r="B655" s="35" t="s">
        <v>94</v>
      </c>
      <c r="C655" s="34" t="s">
        <v>13</v>
      </c>
      <c r="D655" s="15">
        <v>0.5</v>
      </c>
      <c r="E655" s="13">
        <v>2.3340000000000001</v>
      </c>
      <c r="F655" s="5">
        <f t="shared" si="47"/>
        <v>1.167</v>
      </c>
      <c r="G655" s="5"/>
      <c r="L655" s="30"/>
    </row>
    <row r="656" spans="1:12" x14ac:dyDescent="0.25">
      <c r="A656" s="32">
        <v>8</v>
      </c>
      <c r="B656" s="35" t="s">
        <v>95</v>
      </c>
      <c r="C656" s="34" t="s">
        <v>34</v>
      </c>
      <c r="D656" s="12">
        <v>3</v>
      </c>
      <c r="E656" s="13">
        <v>2.0699999999999998</v>
      </c>
      <c r="F656" s="5">
        <f t="shared" si="47"/>
        <v>6.2099999999999991</v>
      </c>
      <c r="G656" s="5"/>
      <c r="L656" s="30"/>
    </row>
    <row r="657" spans="1:12" ht="30" x14ac:dyDescent="0.25">
      <c r="A657" s="32">
        <v>9</v>
      </c>
      <c r="B657" s="36" t="s">
        <v>96</v>
      </c>
      <c r="C657" s="34" t="s">
        <v>15</v>
      </c>
      <c r="D657" s="14">
        <v>2.7E-2</v>
      </c>
      <c r="E657" s="13">
        <v>95</v>
      </c>
      <c r="F657" s="5">
        <f t="shared" si="47"/>
        <v>2.5649999999999999</v>
      </c>
      <c r="G657" s="5"/>
      <c r="L657" s="30"/>
    </row>
    <row r="658" spans="1:12" ht="21" customHeight="1" x14ac:dyDescent="0.25">
      <c r="A658" s="45" t="s">
        <v>65</v>
      </c>
      <c r="B658" s="45"/>
      <c r="C658" s="45"/>
      <c r="D658" s="12"/>
      <c r="E658" s="13"/>
      <c r="F658" s="5"/>
      <c r="G658" s="5"/>
      <c r="L658" s="30"/>
    </row>
    <row r="659" spans="1:12" ht="30" x14ac:dyDescent="0.25">
      <c r="A659" s="32">
        <v>1</v>
      </c>
      <c r="B659" s="35" t="s">
        <v>52</v>
      </c>
      <c r="C659" s="34" t="s">
        <v>15</v>
      </c>
      <c r="D659" s="13">
        <v>0.26</v>
      </c>
      <c r="E659" s="13">
        <v>39.82</v>
      </c>
      <c r="F659" s="5">
        <f t="shared" ref="F659:F669" si="48">+D659*E659</f>
        <v>10.353200000000001</v>
      </c>
      <c r="G659" s="5"/>
      <c r="L659" s="30"/>
    </row>
    <row r="660" spans="1:12" ht="30" x14ac:dyDescent="0.25">
      <c r="A660" s="32">
        <v>2</v>
      </c>
      <c r="B660" s="35" t="s">
        <v>66</v>
      </c>
      <c r="C660" s="34" t="s">
        <v>15</v>
      </c>
      <c r="D660" s="15">
        <v>0.7</v>
      </c>
      <c r="E660" s="13">
        <v>53.85</v>
      </c>
      <c r="F660" s="5">
        <f t="shared" si="48"/>
        <v>37.695</v>
      </c>
      <c r="G660" s="5"/>
      <c r="L660" s="30"/>
    </row>
    <row r="661" spans="1:12" ht="30" x14ac:dyDescent="0.25">
      <c r="A661" s="32">
        <v>3</v>
      </c>
      <c r="B661" s="35" t="s">
        <v>67</v>
      </c>
      <c r="C661" s="34" t="s">
        <v>34</v>
      </c>
      <c r="D661" s="12">
        <v>1</v>
      </c>
      <c r="E661" s="13">
        <v>29.026</v>
      </c>
      <c r="F661" s="5">
        <f t="shared" si="48"/>
        <v>29.026</v>
      </c>
      <c r="G661" s="5"/>
      <c r="L661" s="30"/>
    </row>
    <row r="662" spans="1:12" x14ac:dyDescent="0.25">
      <c r="A662" s="32">
        <v>4</v>
      </c>
      <c r="B662" s="35" t="s">
        <v>68</v>
      </c>
      <c r="C662" s="34" t="s">
        <v>34</v>
      </c>
      <c r="D662" s="12">
        <v>1</v>
      </c>
      <c r="E662" s="13">
        <v>30.477</v>
      </c>
      <c r="F662" s="5">
        <f t="shared" si="48"/>
        <v>30.477</v>
      </c>
      <c r="G662" s="5"/>
      <c r="L662" s="30"/>
    </row>
    <row r="663" spans="1:12" x14ac:dyDescent="0.25">
      <c r="A663" s="32">
        <v>5</v>
      </c>
      <c r="B663" s="35" t="s">
        <v>69</v>
      </c>
      <c r="C663" s="34" t="s">
        <v>34</v>
      </c>
      <c r="D663" s="12">
        <v>1</v>
      </c>
      <c r="E663" s="13">
        <v>30.477</v>
      </c>
      <c r="F663" s="5">
        <f t="shared" si="48"/>
        <v>30.477</v>
      </c>
      <c r="G663" s="5"/>
      <c r="L663" s="30"/>
    </row>
    <row r="664" spans="1:12" ht="30" x14ac:dyDescent="0.25">
      <c r="A664" s="32">
        <v>6</v>
      </c>
      <c r="B664" s="35" t="s">
        <v>70</v>
      </c>
      <c r="C664" s="34" t="s">
        <v>34</v>
      </c>
      <c r="D664" s="12">
        <v>1</v>
      </c>
      <c r="E664" s="13">
        <v>120.45699999999999</v>
      </c>
      <c r="F664" s="5">
        <f t="shared" si="48"/>
        <v>120.45699999999999</v>
      </c>
      <c r="G664" s="5"/>
      <c r="L664" s="30"/>
    </row>
    <row r="665" spans="1:12" x14ac:dyDescent="0.25">
      <c r="A665" s="32">
        <v>7</v>
      </c>
      <c r="B665" s="36" t="s">
        <v>58</v>
      </c>
      <c r="C665" s="32" t="s">
        <v>59</v>
      </c>
      <c r="D665" s="15">
        <v>17.899999999999999</v>
      </c>
      <c r="E665" s="13">
        <v>0.89</v>
      </c>
      <c r="F665" s="5">
        <f t="shared" si="48"/>
        <v>15.930999999999999</v>
      </c>
      <c r="G665" s="5"/>
      <c r="L665" s="30"/>
    </row>
    <row r="666" spans="1:12" x14ac:dyDescent="0.25">
      <c r="A666" s="32">
        <v>8</v>
      </c>
      <c r="B666" s="35" t="s">
        <v>60</v>
      </c>
      <c r="C666" s="32" t="s">
        <v>59</v>
      </c>
      <c r="D666" s="15">
        <v>14.4</v>
      </c>
      <c r="E666" s="13">
        <v>0.69</v>
      </c>
      <c r="F666" s="5">
        <f t="shared" si="48"/>
        <v>9.9359999999999999</v>
      </c>
      <c r="G666" s="5"/>
      <c r="L666" s="30"/>
    </row>
    <row r="667" spans="1:12" ht="18" x14ac:dyDescent="0.25">
      <c r="A667" s="32">
        <v>9</v>
      </c>
      <c r="B667" s="35" t="s">
        <v>61</v>
      </c>
      <c r="C667" s="34" t="s">
        <v>15</v>
      </c>
      <c r="D667" s="15">
        <v>0.1</v>
      </c>
      <c r="E667" s="13">
        <v>2.0299999999999998</v>
      </c>
      <c r="F667" s="5">
        <f t="shared" si="48"/>
        <v>0.20299999999999999</v>
      </c>
      <c r="G667" s="5"/>
      <c r="L667" s="30"/>
    </row>
    <row r="668" spans="1:12" ht="30" x14ac:dyDescent="0.25">
      <c r="A668" s="32">
        <v>10</v>
      </c>
      <c r="B668" s="36" t="s">
        <v>62</v>
      </c>
      <c r="C668" s="34" t="s">
        <v>63</v>
      </c>
      <c r="D668" s="14">
        <v>3.2300000000000002E-2</v>
      </c>
      <c r="E668" s="13">
        <v>18</v>
      </c>
      <c r="F668" s="5">
        <f t="shared" si="48"/>
        <v>0.58140000000000003</v>
      </c>
      <c r="G668" s="5"/>
      <c r="L668" s="30"/>
    </row>
    <row r="669" spans="1:12" ht="30" x14ac:dyDescent="0.25">
      <c r="A669" s="32">
        <v>11</v>
      </c>
      <c r="B669" s="35" t="s">
        <v>64</v>
      </c>
      <c r="C669" s="37" t="s">
        <v>26</v>
      </c>
      <c r="D669" s="15">
        <v>5.7</v>
      </c>
      <c r="E669" s="13">
        <v>1.0740000000000001</v>
      </c>
      <c r="F669" s="5">
        <f t="shared" si="48"/>
        <v>6.1218000000000004</v>
      </c>
      <c r="G669" s="5"/>
      <c r="L669" s="30"/>
    </row>
    <row r="670" spans="1:12" ht="24.75" customHeight="1" x14ac:dyDescent="0.25">
      <c r="A670" s="17"/>
      <c r="B670" s="17" t="s">
        <v>167</v>
      </c>
      <c r="C670" s="18"/>
      <c r="D670" s="19"/>
      <c r="E670" s="21"/>
      <c r="F670" s="16">
        <f>SUM(F630:F669)</f>
        <v>15055.679199999999</v>
      </c>
      <c r="G670" s="16">
        <f>+F670*100/$F$1135</f>
        <v>3.4687506374160941</v>
      </c>
      <c r="H670" s="26"/>
      <c r="I670" s="29"/>
      <c r="J670" s="29"/>
      <c r="L670" s="30"/>
    </row>
    <row r="671" spans="1:12" ht="18" customHeight="1" x14ac:dyDescent="0.25">
      <c r="A671" s="44" t="s">
        <v>168</v>
      </c>
      <c r="B671" s="44"/>
      <c r="C671" s="44"/>
      <c r="D671" s="1"/>
      <c r="E671" s="22"/>
      <c r="F671" s="5"/>
      <c r="G671" s="5"/>
      <c r="L671" s="30"/>
    </row>
    <row r="672" spans="1:12" ht="18" customHeight="1" x14ac:dyDescent="0.25">
      <c r="A672" s="45" t="s">
        <v>169</v>
      </c>
      <c r="B672" s="45"/>
      <c r="C672" s="45"/>
      <c r="D672" s="1"/>
      <c r="E672" s="22"/>
      <c r="F672" s="5"/>
      <c r="G672" s="5"/>
      <c r="L672" s="30"/>
    </row>
    <row r="673" spans="1:12" x14ac:dyDescent="0.25">
      <c r="A673" s="32">
        <v>1</v>
      </c>
      <c r="B673" s="33" t="s">
        <v>12</v>
      </c>
      <c r="C673" s="34" t="s">
        <v>13</v>
      </c>
      <c r="D673" s="15">
        <v>194</v>
      </c>
      <c r="E673" s="13">
        <v>0.42299999999999999</v>
      </c>
      <c r="F673" s="5">
        <f t="shared" ref="F673:F686" si="49">+D673*E673</f>
        <v>82.061999999999998</v>
      </c>
      <c r="G673" s="5"/>
      <c r="L673" s="30"/>
    </row>
    <row r="674" spans="1:12" ht="30" x14ac:dyDescent="0.25">
      <c r="A674" s="32">
        <v>2</v>
      </c>
      <c r="B674" s="35" t="s">
        <v>100</v>
      </c>
      <c r="C674" s="34" t="s">
        <v>15</v>
      </c>
      <c r="D674" s="15">
        <v>16.3</v>
      </c>
      <c r="E674" s="13">
        <v>10.422000000000001</v>
      </c>
      <c r="F674" s="5">
        <f t="shared" si="49"/>
        <v>169.87860000000001</v>
      </c>
      <c r="G674" s="5"/>
      <c r="L674" s="30"/>
    </row>
    <row r="675" spans="1:12" ht="45" x14ac:dyDescent="0.25">
      <c r="A675" s="32">
        <v>3</v>
      </c>
      <c r="B675" s="35" t="s">
        <v>101</v>
      </c>
      <c r="C675" s="34" t="s">
        <v>15</v>
      </c>
      <c r="D675" s="15">
        <v>24.4</v>
      </c>
      <c r="E675" s="13">
        <v>4.45</v>
      </c>
      <c r="F675" s="5">
        <f t="shared" si="49"/>
        <v>108.58</v>
      </c>
      <c r="G675" s="5"/>
      <c r="L675" s="30"/>
    </row>
    <row r="676" spans="1:12" ht="45" x14ac:dyDescent="0.25">
      <c r="A676" s="32">
        <v>4</v>
      </c>
      <c r="B676" s="35" t="s">
        <v>102</v>
      </c>
      <c r="C676" s="34" t="s">
        <v>15</v>
      </c>
      <c r="D676" s="15">
        <v>30.3</v>
      </c>
      <c r="E676" s="13">
        <v>6.81</v>
      </c>
      <c r="F676" s="5">
        <f t="shared" si="49"/>
        <v>206.34299999999999</v>
      </c>
      <c r="G676" s="5"/>
      <c r="L676" s="30"/>
    </row>
    <row r="677" spans="1:12" ht="30" x14ac:dyDescent="0.25">
      <c r="A677" s="32">
        <v>5</v>
      </c>
      <c r="B677" s="35" t="s">
        <v>18</v>
      </c>
      <c r="C677" s="34" t="s">
        <v>15</v>
      </c>
      <c r="D677" s="15">
        <v>3</v>
      </c>
      <c r="E677" s="13">
        <v>14.2</v>
      </c>
      <c r="F677" s="5">
        <f t="shared" si="49"/>
        <v>42.599999999999994</v>
      </c>
      <c r="G677" s="5"/>
      <c r="L677" s="30"/>
    </row>
    <row r="678" spans="1:12" ht="45" x14ac:dyDescent="0.25">
      <c r="A678" s="32">
        <v>6</v>
      </c>
      <c r="B678" s="35" t="s">
        <v>103</v>
      </c>
      <c r="C678" s="34" t="s">
        <v>15</v>
      </c>
      <c r="D678" s="15">
        <v>45.4</v>
      </c>
      <c r="E678" s="13">
        <v>5.923</v>
      </c>
      <c r="F678" s="5">
        <f t="shared" si="49"/>
        <v>268.9042</v>
      </c>
      <c r="G678" s="5"/>
      <c r="L678" s="30"/>
    </row>
    <row r="679" spans="1:12" ht="30" x14ac:dyDescent="0.25">
      <c r="A679" s="32">
        <v>7</v>
      </c>
      <c r="B679" s="35" t="s">
        <v>20</v>
      </c>
      <c r="C679" s="34" t="s">
        <v>15</v>
      </c>
      <c r="D679" s="15">
        <v>4.5</v>
      </c>
      <c r="E679" s="13">
        <v>5.81</v>
      </c>
      <c r="F679" s="5">
        <f t="shared" si="49"/>
        <v>26.145</v>
      </c>
      <c r="G679" s="5"/>
      <c r="L679" s="30"/>
    </row>
    <row r="680" spans="1:12" ht="30" x14ac:dyDescent="0.25">
      <c r="A680" s="32">
        <v>8</v>
      </c>
      <c r="B680" s="35" t="s">
        <v>104</v>
      </c>
      <c r="C680" s="34" t="s">
        <v>15</v>
      </c>
      <c r="D680" s="15">
        <v>7.5</v>
      </c>
      <c r="E680" s="13">
        <v>5.66</v>
      </c>
      <c r="F680" s="5">
        <f t="shared" si="49"/>
        <v>42.45</v>
      </c>
      <c r="G680" s="5"/>
      <c r="L680" s="30"/>
    </row>
    <row r="681" spans="1:12" ht="18" x14ac:dyDescent="0.25">
      <c r="A681" s="32">
        <v>9</v>
      </c>
      <c r="B681" s="35" t="s">
        <v>22</v>
      </c>
      <c r="C681" s="34" t="s">
        <v>15</v>
      </c>
      <c r="D681" s="15">
        <v>3.5</v>
      </c>
      <c r="E681" s="13">
        <v>5.81</v>
      </c>
      <c r="F681" s="5">
        <f t="shared" si="49"/>
        <v>20.334999999999997</v>
      </c>
      <c r="G681" s="5"/>
      <c r="L681" s="30"/>
    </row>
    <row r="682" spans="1:12" ht="30" x14ac:dyDescent="0.25">
      <c r="A682" s="32">
        <v>10</v>
      </c>
      <c r="B682" s="35" t="s">
        <v>23</v>
      </c>
      <c r="C682" s="34" t="s">
        <v>15</v>
      </c>
      <c r="D682" s="15">
        <v>7</v>
      </c>
      <c r="E682" s="13">
        <v>5.86</v>
      </c>
      <c r="F682" s="5">
        <f t="shared" si="49"/>
        <v>41.02</v>
      </c>
      <c r="G682" s="5"/>
      <c r="L682" s="30"/>
    </row>
    <row r="683" spans="1:12" ht="30" x14ac:dyDescent="0.25">
      <c r="A683" s="32">
        <v>11</v>
      </c>
      <c r="B683" s="35" t="s">
        <v>24</v>
      </c>
      <c r="C683" s="34" t="s">
        <v>15</v>
      </c>
      <c r="D683" s="15">
        <v>74.2</v>
      </c>
      <c r="E683" s="13">
        <v>3.6920000000000002</v>
      </c>
      <c r="F683" s="5">
        <f t="shared" si="49"/>
        <v>273.94640000000004</v>
      </c>
      <c r="G683" s="5"/>
      <c r="L683" s="30"/>
    </row>
    <row r="684" spans="1:12" ht="30" x14ac:dyDescent="0.25">
      <c r="A684" s="32">
        <v>12</v>
      </c>
      <c r="B684" s="36" t="s">
        <v>25</v>
      </c>
      <c r="C684" s="37" t="s">
        <v>26</v>
      </c>
      <c r="D684" s="12">
        <v>163</v>
      </c>
      <c r="E684" s="13">
        <v>1.7</v>
      </c>
      <c r="F684" s="5">
        <f t="shared" si="49"/>
        <v>277.09999999999997</v>
      </c>
      <c r="G684" s="5"/>
      <c r="L684" s="30"/>
    </row>
    <row r="685" spans="1:12" ht="30" x14ac:dyDescent="0.25">
      <c r="A685" s="32">
        <v>13</v>
      </c>
      <c r="B685" s="35" t="s">
        <v>27</v>
      </c>
      <c r="C685" s="37" t="s">
        <v>26</v>
      </c>
      <c r="D685" s="12">
        <v>163</v>
      </c>
      <c r="E685" s="13">
        <v>5.5220000000000002</v>
      </c>
      <c r="F685" s="5">
        <f t="shared" si="49"/>
        <v>900.08600000000001</v>
      </c>
      <c r="G685" s="5"/>
      <c r="L685" s="30"/>
    </row>
    <row r="686" spans="1:12" ht="30" x14ac:dyDescent="0.25">
      <c r="A686" s="32">
        <v>14</v>
      </c>
      <c r="B686" s="35" t="s">
        <v>28</v>
      </c>
      <c r="C686" s="37" t="s">
        <v>26</v>
      </c>
      <c r="D686" s="12">
        <v>163</v>
      </c>
      <c r="E686" s="13">
        <v>4.0750000000000002</v>
      </c>
      <c r="F686" s="5">
        <f t="shared" si="49"/>
        <v>664.22500000000002</v>
      </c>
      <c r="G686" s="5"/>
      <c r="L686" s="30"/>
    </row>
    <row r="687" spans="1:12" ht="21.75" customHeight="1" x14ac:dyDescent="0.25">
      <c r="A687" s="45" t="s">
        <v>170</v>
      </c>
      <c r="B687" s="45"/>
      <c r="C687" s="45"/>
      <c r="D687" s="12"/>
      <c r="E687" s="13"/>
      <c r="F687" s="5"/>
      <c r="G687" s="5"/>
      <c r="L687" s="30"/>
    </row>
    <row r="688" spans="1:12" ht="30" x14ac:dyDescent="0.25">
      <c r="A688" s="32">
        <v>1</v>
      </c>
      <c r="B688" s="35" t="s">
        <v>122</v>
      </c>
      <c r="C688" s="34" t="s">
        <v>13</v>
      </c>
      <c r="D688" s="12">
        <v>97</v>
      </c>
      <c r="E688" s="13">
        <v>11.362</v>
      </c>
      <c r="F688" s="5">
        <f>+D688*E688</f>
        <v>1102.114</v>
      </c>
      <c r="G688" s="5"/>
      <c r="L688" s="30"/>
    </row>
    <row r="689" spans="1:12" x14ac:dyDescent="0.25">
      <c r="A689" s="32">
        <v>2</v>
      </c>
      <c r="B689" s="35" t="s">
        <v>32</v>
      </c>
      <c r="C689" s="34" t="s">
        <v>13</v>
      </c>
      <c r="D689" s="12">
        <v>97</v>
      </c>
      <c r="E689" s="13">
        <v>0.14499999999999999</v>
      </c>
      <c r="F689" s="5">
        <f>+D689*E689</f>
        <v>14.065</v>
      </c>
      <c r="G689" s="5"/>
      <c r="L689" s="30"/>
    </row>
    <row r="690" spans="1:12" ht="24.75" customHeight="1" x14ac:dyDescent="0.25">
      <c r="A690" s="17"/>
      <c r="B690" s="17" t="s">
        <v>171</v>
      </c>
      <c r="C690" s="18"/>
      <c r="D690" s="19"/>
      <c r="E690" s="21"/>
      <c r="F690" s="16">
        <f>SUM(F673:F689)</f>
        <v>4239.8541999999998</v>
      </c>
      <c r="G690" s="16">
        <f>+F690*100/$F$1135</f>
        <v>0.97684048414111424</v>
      </c>
      <c r="H690" s="27"/>
      <c r="I690" s="29"/>
      <c r="J690" s="29"/>
      <c r="L690" s="30"/>
    </row>
    <row r="691" spans="1:12" ht="19.5" customHeight="1" x14ac:dyDescent="0.25">
      <c r="A691" s="44" t="s">
        <v>172</v>
      </c>
      <c r="B691" s="44"/>
      <c r="C691" s="44"/>
      <c r="D691" s="1"/>
      <c r="E691" s="22"/>
      <c r="F691" s="5"/>
      <c r="G691" s="5"/>
      <c r="L691" s="30"/>
    </row>
    <row r="692" spans="1:12" ht="19.5" customHeight="1" x14ac:dyDescent="0.25">
      <c r="A692" s="45" t="s">
        <v>173</v>
      </c>
      <c r="B692" s="45"/>
      <c r="C692" s="45"/>
      <c r="D692" s="1"/>
      <c r="E692" s="22"/>
      <c r="F692" s="5"/>
      <c r="G692" s="5"/>
      <c r="L692" s="30"/>
    </row>
    <row r="693" spans="1:12" x14ac:dyDescent="0.25">
      <c r="A693" s="32">
        <v>1</v>
      </c>
      <c r="B693" s="33" t="s">
        <v>12</v>
      </c>
      <c r="C693" s="34" t="s">
        <v>13</v>
      </c>
      <c r="D693" s="15">
        <v>666</v>
      </c>
      <c r="E693" s="13">
        <v>0.42299999999999999</v>
      </c>
      <c r="F693" s="5">
        <f t="shared" ref="F693:F706" si="50">+D693*E693</f>
        <v>281.71800000000002</v>
      </c>
      <c r="G693" s="5"/>
      <c r="L693" s="30"/>
    </row>
    <row r="694" spans="1:12" ht="30" x14ac:dyDescent="0.25">
      <c r="A694" s="32">
        <v>2</v>
      </c>
      <c r="B694" s="35" t="s">
        <v>100</v>
      </c>
      <c r="C694" s="34" t="s">
        <v>15</v>
      </c>
      <c r="D694" s="15">
        <v>55.9</v>
      </c>
      <c r="E694" s="13">
        <v>10.422000000000001</v>
      </c>
      <c r="F694" s="5">
        <f t="shared" si="50"/>
        <v>582.58979999999997</v>
      </c>
      <c r="G694" s="5"/>
      <c r="L694" s="30"/>
    </row>
    <row r="695" spans="1:12" ht="45" x14ac:dyDescent="0.25">
      <c r="A695" s="32">
        <v>3</v>
      </c>
      <c r="B695" s="35" t="s">
        <v>101</v>
      </c>
      <c r="C695" s="34" t="s">
        <v>15</v>
      </c>
      <c r="D695" s="15">
        <v>83.9</v>
      </c>
      <c r="E695" s="13">
        <v>4.45</v>
      </c>
      <c r="F695" s="5">
        <f t="shared" si="50"/>
        <v>373.35500000000002</v>
      </c>
      <c r="G695" s="5"/>
      <c r="L695" s="30"/>
    </row>
    <row r="696" spans="1:12" ht="45" x14ac:dyDescent="0.25">
      <c r="A696" s="32">
        <v>4</v>
      </c>
      <c r="B696" s="35" t="s">
        <v>102</v>
      </c>
      <c r="C696" s="34" t="s">
        <v>15</v>
      </c>
      <c r="D696" s="15">
        <v>103.9</v>
      </c>
      <c r="E696" s="13">
        <v>6.81</v>
      </c>
      <c r="F696" s="5">
        <f t="shared" si="50"/>
        <v>707.55899999999997</v>
      </c>
      <c r="G696" s="5"/>
      <c r="L696" s="30"/>
    </row>
    <row r="697" spans="1:12" ht="30" x14ac:dyDescent="0.25">
      <c r="A697" s="32">
        <v>5</v>
      </c>
      <c r="B697" s="35" t="s">
        <v>18</v>
      </c>
      <c r="C697" s="34" t="s">
        <v>15</v>
      </c>
      <c r="D697" s="15">
        <v>10.4</v>
      </c>
      <c r="E697" s="13">
        <v>14.2</v>
      </c>
      <c r="F697" s="5">
        <f t="shared" si="50"/>
        <v>147.68</v>
      </c>
      <c r="G697" s="5"/>
      <c r="L697" s="30"/>
    </row>
    <row r="698" spans="1:12" ht="45" x14ac:dyDescent="0.25">
      <c r="A698" s="32">
        <v>6</v>
      </c>
      <c r="B698" s="35" t="s">
        <v>103</v>
      </c>
      <c r="C698" s="34" t="s">
        <v>15</v>
      </c>
      <c r="D698" s="15">
        <v>155.80000000000001</v>
      </c>
      <c r="E698" s="13">
        <v>5.923</v>
      </c>
      <c r="F698" s="5">
        <f t="shared" si="50"/>
        <v>922.80340000000012</v>
      </c>
      <c r="G698" s="5"/>
      <c r="L698" s="30"/>
    </row>
    <row r="699" spans="1:12" ht="30" x14ac:dyDescent="0.25">
      <c r="A699" s="32">
        <v>7</v>
      </c>
      <c r="B699" s="35" t="s">
        <v>20</v>
      </c>
      <c r="C699" s="34" t="s">
        <v>15</v>
      </c>
      <c r="D699" s="15">
        <v>15.6</v>
      </c>
      <c r="E699" s="13">
        <v>5.81</v>
      </c>
      <c r="F699" s="5">
        <f t="shared" si="50"/>
        <v>90.635999999999996</v>
      </c>
      <c r="G699" s="5"/>
      <c r="L699" s="30"/>
    </row>
    <row r="700" spans="1:12" ht="30" x14ac:dyDescent="0.25">
      <c r="A700" s="32">
        <v>8</v>
      </c>
      <c r="B700" s="35" t="s">
        <v>104</v>
      </c>
      <c r="C700" s="34" t="s">
        <v>15</v>
      </c>
      <c r="D700" s="15">
        <v>26</v>
      </c>
      <c r="E700" s="13">
        <v>5.66</v>
      </c>
      <c r="F700" s="5">
        <f t="shared" si="50"/>
        <v>147.16</v>
      </c>
      <c r="G700" s="5"/>
      <c r="L700" s="30"/>
    </row>
    <row r="701" spans="1:12" ht="18" x14ac:dyDescent="0.25">
      <c r="A701" s="32">
        <v>9</v>
      </c>
      <c r="B701" s="35" t="s">
        <v>22</v>
      </c>
      <c r="C701" s="34" t="s">
        <v>15</v>
      </c>
      <c r="D701" s="15">
        <v>12</v>
      </c>
      <c r="E701" s="13">
        <v>5.8109999999999999</v>
      </c>
      <c r="F701" s="5">
        <f t="shared" si="50"/>
        <v>69.731999999999999</v>
      </c>
      <c r="G701" s="5"/>
      <c r="L701" s="30"/>
    </row>
    <row r="702" spans="1:12" ht="30" x14ac:dyDescent="0.25">
      <c r="A702" s="32">
        <v>10</v>
      </c>
      <c r="B702" s="35" t="s">
        <v>23</v>
      </c>
      <c r="C702" s="34" t="s">
        <v>15</v>
      </c>
      <c r="D702" s="15">
        <v>24.1</v>
      </c>
      <c r="E702" s="13">
        <v>5.86</v>
      </c>
      <c r="F702" s="5">
        <f t="shared" si="50"/>
        <v>141.22600000000003</v>
      </c>
      <c r="G702" s="5"/>
      <c r="L702" s="30"/>
    </row>
    <row r="703" spans="1:12" ht="30" x14ac:dyDescent="0.25">
      <c r="A703" s="32">
        <v>11</v>
      </c>
      <c r="B703" s="35" t="s">
        <v>24</v>
      </c>
      <c r="C703" s="34" t="s">
        <v>15</v>
      </c>
      <c r="D703" s="15">
        <v>254.9</v>
      </c>
      <c r="E703" s="13">
        <v>3.6920000000000002</v>
      </c>
      <c r="F703" s="5">
        <f t="shared" si="50"/>
        <v>941.09080000000006</v>
      </c>
      <c r="G703" s="5"/>
      <c r="L703" s="30"/>
    </row>
    <row r="704" spans="1:12" ht="30" x14ac:dyDescent="0.25">
      <c r="A704" s="32">
        <v>12</v>
      </c>
      <c r="B704" s="36" t="s">
        <v>25</v>
      </c>
      <c r="C704" s="37" t="s">
        <v>26</v>
      </c>
      <c r="D704" s="12">
        <v>559</v>
      </c>
      <c r="E704" s="13">
        <v>1.7</v>
      </c>
      <c r="F704" s="5">
        <f t="shared" si="50"/>
        <v>950.3</v>
      </c>
      <c r="G704" s="5"/>
      <c r="L704" s="30"/>
    </row>
    <row r="705" spans="1:12" ht="30" x14ac:dyDescent="0.25">
      <c r="A705" s="32">
        <v>13</v>
      </c>
      <c r="B705" s="35" t="s">
        <v>27</v>
      </c>
      <c r="C705" s="37" t="s">
        <v>26</v>
      </c>
      <c r="D705" s="12">
        <v>559</v>
      </c>
      <c r="E705" s="13">
        <v>5.5220000000000002</v>
      </c>
      <c r="F705" s="5">
        <f t="shared" si="50"/>
        <v>3086.7980000000002</v>
      </c>
      <c r="G705" s="5"/>
      <c r="L705" s="30"/>
    </row>
    <row r="706" spans="1:12" ht="30" x14ac:dyDescent="0.25">
      <c r="A706" s="32">
        <v>14</v>
      </c>
      <c r="B706" s="35" t="s">
        <v>28</v>
      </c>
      <c r="C706" s="37" t="s">
        <v>26</v>
      </c>
      <c r="D706" s="12">
        <v>559</v>
      </c>
      <c r="E706" s="13">
        <v>4.0750000000000002</v>
      </c>
      <c r="F706" s="5">
        <f t="shared" si="50"/>
        <v>2277.9250000000002</v>
      </c>
      <c r="G706" s="5"/>
      <c r="L706" s="30"/>
    </row>
    <row r="707" spans="1:12" ht="21" customHeight="1" x14ac:dyDescent="0.25">
      <c r="A707" s="45" t="s">
        <v>174</v>
      </c>
      <c r="B707" s="45"/>
      <c r="C707" s="45"/>
      <c r="D707" s="12"/>
      <c r="E707" s="13"/>
      <c r="F707" s="5"/>
      <c r="G707" s="5"/>
      <c r="L707" s="30"/>
    </row>
    <row r="708" spans="1:12" ht="30" x14ac:dyDescent="0.25">
      <c r="A708" s="32">
        <v>1</v>
      </c>
      <c r="B708" s="35" t="s">
        <v>122</v>
      </c>
      <c r="C708" s="34" t="s">
        <v>13</v>
      </c>
      <c r="D708" s="12">
        <v>333</v>
      </c>
      <c r="E708" s="13">
        <v>11.362</v>
      </c>
      <c r="F708" s="5">
        <f>+D708*E708</f>
        <v>3783.5459999999998</v>
      </c>
      <c r="G708" s="5"/>
      <c r="L708" s="30"/>
    </row>
    <row r="709" spans="1:12" x14ac:dyDescent="0.25">
      <c r="A709" s="32">
        <v>2</v>
      </c>
      <c r="B709" s="35" t="s">
        <v>32</v>
      </c>
      <c r="C709" s="34" t="s">
        <v>13</v>
      </c>
      <c r="D709" s="12">
        <v>333</v>
      </c>
      <c r="E709" s="13">
        <v>0.14499999999999999</v>
      </c>
      <c r="F709" s="5">
        <f>+D709*E709</f>
        <v>48.284999999999997</v>
      </c>
      <c r="G709" s="5"/>
      <c r="L709" s="30"/>
    </row>
    <row r="710" spans="1:12" ht="24.75" customHeight="1" x14ac:dyDescent="0.25">
      <c r="A710" s="17"/>
      <c r="B710" s="17" t="s">
        <v>175</v>
      </c>
      <c r="C710" s="18"/>
      <c r="D710" s="19"/>
      <c r="E710" s="21"/>
      <c r="F710" s="16">
        <f>SUM(F693:F709)</f>
        <v>14552.404</v>
      </c>
      <c r="G710" s="16">
        <f>+F710*100/$F$1135</f>
        <v>3.3527986336834621</v>
      </c>
      <c r="H710" s="27"/>
      <c r="I710" s="29"/>
      <c r="J710" s="29"/>
      <c r="L710" s="30"/>
    </row>
    <row r="711" spans="1:12" ht="20.25" customHeight="1" x14ac:dyDescent="0.25">
      <c r="A711" s="44" t="s">
        <v>176</v>
      </c>
      <c r="B711" s="44"/>
      <c r="C711" s="44"/>
      <c r="D711" s="1"/>
      <c r="E711" s="22"/>
      <c r="F711" s="5"/>
      <c r="G711" s="5"/>
      <c r="L711" s="30"/>
    </row>
    <row r="712" spans="1:12" ht="20.25" customHeight="1" x14ac:dyDescent="0.25">
      <c r="A712" s="45" t="s">
        <v>177</v>
      </c>
      <c r="B712" s="45"/>
      <c r="C712" s="45"/>
      <c r="D712" s="1"/>
      <c r="E712" s="22"/>
      <c r="F712" s="5"/>
      <c r="G712" s="5"/>
      <c r="L712" s="30"/>
    </row>
    <row r="713" spans="1:12" x14ac:dyDescent="0.25">
      <c r="A713" s="32">
        <v>1</v>
      </c>
      <c r="B713" s="33" t="s">
        <v>12</v>
      </c>
      <c r="C713" s="34" t="s">
        <v>13</v>
      </c>
      <c r="D713" s="15">
        <v>2460</v>
      </c>
      <c r="E713" s="13">
        <v>0.42299999999999999</v>
      </c>
      <c r="F713" s="5">
        <f t="shared" ref="F713:F726" si="51">+D713*E713</f>
        <v>1040.58</v>
      </c>
      <c r="G713" s="5"/>
      <c r="L713" s="30"/>
    </row>
    <row r="714" spans="1:12" ht="30" x14ac:dyDescent="0.25">
      <c r="A714" s="32">
        <v>2</v>
      </c>
      <c r="B714" s="35" t="s">
        <v>100</v>
      </c>
      <c r="C714" s="34" t="s">
        <v>15</v>
      </c>
      <c r="D714" s="15">
        <v>206.6</v>
      </c>
      <c r="E714" s="13">
        <v>10.422000000000001</v>
      </c>
      <c r="F714" s="5">
        <f t="shared" si="51"/>
        <v>2153.1851999999999</v>
      </c>
      <c r="G714" s="5"/>
      <c r="L714" s="30"/>
    </row>
    <row r="715" spans="1:12" ht="45" x14ac:dyDescent="0.25">
      <c r="A715" s="32">
        <v>3</v>
      </c>
      <c r="B715" s="35" t="s">
        <v>101</v>
      </c>
      <c r="C715" s="34" t="s">
        <v>15</v>
      </c>
      <c r="D715" s="15">
        <v>310</v>
      </c>
      <c r="E715" s="13">
        <v>4.45</v>
      </c>
      <c r="F715" s="5">
        <f t="shared" si="51"/>
        <v>1379.5</v>
      </c>
      <c r="G715" s="5"/>
      <c r="L715" s="30"/>
    </row>
    <row r="716" spans="1:12" ht="45" x14ac:dyDescent="0.25">
      <c r="A716" s="32">
        <v>4</v>
      </c>
      <c r="B716" s="35" t="s">
        <v>102</v>
      </c>
      <c r="C716" s="34" t="s">
        <v>15</v>
      </c>
      <c r="D716" s="15">
        <v>383.8</v>
      </c>
      <c r="E716" s="13">
        <v>6.81</v>
      </c>
      <c r="F716" s="5">
        <f t="shared" si="51"/>
        <v>2613.6779999999999</v>
      </c>
      <c r="G716" s="5"/>
      <c r="L716" s="30"/>
    </row>
    <row r="717" spans="1:12" ht="30" x14ac:dyDescent="0.25">
      <c r="A717" s="32">
        <v>5</v>
      </c>
      <c r="B717" s="35" t="s">
        <v>18</v>
      </c>
      <c r="C717" s="34" t="s">
        <v>15</v>
      </c>
      <c r="D717" s="15">
        <v>38.4</v>
      </c>
      <c r="E717" s="13">
        <v>14.2</v>
      </c>
      <c r="F717" s="5">
        <f t="shared" si="51"/>
        <v>545.28</v>
      </c>
      <c r="G717" s="5"/>
      <c r="L717" s="30"/>
    </row>
    <row r="718" spans="1:12" ht="45" x14ac:dyDescent="0.25">
      <c r="A718" s="32">
        <v>6</v>
      </c>
      <c r="B718" s="35" t="s">
        <v>103</v>
      </c>
      <c r="C718" s="34" t="s">
        <v>15</v>
      </c>
      <c r="D718" s="15">
        <v>575.6</v>
      </c>
      <c r="E718" s="13">
        <v>5.923</v>
      </c>
      <c r="F718" s="5">
        <f t="shared" si="51"/>
        <v>3409.2788</v>
      </c>
      <c r="G718" s="5"/>
      <c r="L718" s="30"/>
    </row>
    <row r="719" spans="1:12" ht="30" x14ac:dyDescent="0.25">
      <c r="A719" s="32">
        <v>7</v>
      </c>
      <c r="B719" s="35" t="s">
        <v>20</v>
      </c>
      <c r="C719" s="34" t="s">
        <v>15</v>
      </c>
      <c r="D719" s="15">
        <v>57.6</v>
      </c>
      <c r="E719" s="13">
        <v>5.81</v>
      </c>
      <c r="F719" s="5">
        <f t="shared" si="51"/>
        <v>334.65600000000001</v>
      </c>
      <c r="G719" s="5"/>
      <c r="L719" s="30"/>
    </row>
    <row r="720" spans="1:12" ht="30" x14ac:dyDescent="0.25">
      <c r="A720" s="32">
        <v>8</v>
      </c>
      <c r="B720" s="35" t="s">
        <v>104</v>
      </c>
      <c r="C720" s="34" t="s">
        <v>15</v>
      </c>
      <c r="D720" s="15">
        <v>96</v>
      </c>
      <c r="E720" s="13">
        <v>5.66</v>
      </c>
      <c r="F720" s="5">
        <f t="shared" si="51"/>
        <v>543.36</v>
      </c>
      <c r="G720" s="5"/>
      <c r="L720" s="30"/>
    </row>
    <row r="721" spans="1:12" ht="18" x14ac:dyDescent="0.25">
      <c r="A721" s="32">
        <v>9</v>
      </c>
      <c r="B721" s="35" t="s">
        <v>22</v>
      </c>
      <c r="C721" s="34" t="s">
        <v>15</v>
      </c>
      <c r="D721" s="15">
        <v>44.6</v>
      </c>
      <c r="E721" s="13">
        <v>5.81</v>
      </c>
      <c r="F721" s="5">
        <f t="shared" si="51"/>
        <v>259.12599999999998</v>
      </c>
      <c r="G721" s="5"/>
      <c r="L721" s="30"/>
    </row>
    <row r="722" spans="1:12" ht="30" x14ac:dyDescent="0.25">
      <c r="A722" s="32">
        <v>10</v>
      </c>
      <c r="B722" s="35" t="s">
        <v>23</v>
      </c>
      <c r="C722" s="34" t="s">
        <v>15</v>
      </c>
      <c r="D722" s="15">
        <v>89.2</v>
      </c>
      <c r="E722" s="13">
        <v>5.859</v>
      </c>
      <c r="F722" s="5">
        <f t="shared" si="51"/>
        <v>522.62279999999998</v>
      </c>
      <c r="G722" s="5"/>
      <c r="L722" s="30"/>
    </row>
    <row r="723" spans="1:12" ht="30" x14ac:dyDescent="0.25">
      <c r="A723" s="32">
        <v>11</v>
      </c>
      <c r="B723" s="35" t="s">
        <v>24</v>
      </c>
      <c r="C723" s="34" t="s">
        <v>15</v>
      </c>
      <c r="D723" s="15">
        <v>924</v>
      </c>
      <c r="E723" s="13">
        <v>3.6909999999999998</v>
      </c>
      <c r="F723" s="5">
        <f t="shared" si="51"/>
        <v>3410.4839999999999</v>
      </c>
      <c r="G723" s="5"/>
      <c r="L723" s="30"/>
    </row>
    <row r="724" spans="1:12" ht="30" x14ac:dyDescent="0.25">
      <c r="A724" s="32">
        <v>12</v>
      </c>
      <c r="B724" s="36" t="s">
        <v>25</v>
      </c>
      <c r="C724" s="37" t="s">
        <v>26</v>
      </c>
      <c r="D724" s="12">
        <v>2066</v>
      </c>
      <c r="E724" s="13">
        <v>1.7</v>
      </c>
      <c r="F724" s="5">
        <f t="shared" si="51"/>
        <v>3512.2</v>
      </c>
      <c r="G724" s="5"/>
      <c r="L724" s="30"/>
    </row>
    <row r="725" spans="1:12" ht="30" x14ac:dyDescent="0.25">
      <c r="A725" s="32">
        <v>13</v>
      </c>
      <c r="B725" s="35" t="s">
        <v>27</v>
      </c>
      <c r="C725" s="37" t="s">
        <v>26</v>
      </c>
      <c r="D725" s="12">
        <v>2066</v>
      </c>
      <c r="E725" s="13">
        <v>5.5220000000000002</v>
      </c>
      <c r="F725" s="5">
        <f t="shared" si="51"/>
        <v>11408.452000000001</v>
      </c>
      <c r="G725" s="5"/>
      <c r="L725" s="30"/>
    </row>
    <row r="726" spans="1:12" ht="30" x14ac:dyDescent="0.25">
      <c r="A726" s="32">
        <v>14</v>
      </c>
      <c r="B726" s="35" t="s">
        <v>28</v>
      </c>
      <c r="C726" s="37" t="s">
        <v>26</v>
      </c>
      <c r="D726" s="12">
        <v>2066</v>
      </c>
      <c r="E726" s="13">
        <v>4.0750000000000002</v>
      </c>
      <c r="F726" s="5">
        <f t="shared" si="51"/>
        <v>8418.9500000000007</v>
      </c>
      <c r="G726" s="5"/>
      <c r="L726" s="30"/>
    </row>
    <row r="727" spans="1:12" ht="22.5" customHeight="1" x14ac:dyDescent="0.25">
      <c r="A727" s="45" t="s">
        <v>178</v>
      </c>
      <c r="B727" s="45"/>
      <c r="C727" s="45"/>
      <c r="D727" s="12"/>
      <c r="E727" s="13"/>
      <c r="F727" s="5"/>
      <c r="G727" s="5"/>
      <c r="L727" s="30"/>
    </row>
    <row r="728" spans="1:12" ht="30" x14ac:dyDescent="0.25">
      <c r="A728" s="32">
        <v>1</v>
      </c>
      <c r="B728" s="35" t="s">
        <v>106</v>
      </c>
      <c r="C728" s="34" t="s">
        <v>13</v>
      </c>
      <c r="D728" s="12">
        <v>600</v>
      </c>
      <c r="E728" s="13">
        <v>26.93</v>
      </c>
      <c r="F728" s="5">
        <f t="shared" ref="F728:F733" si="52">+D728*E728</f>
        <v>16158</v>
      </c>
      <c r="G728" s="5"/>
      <c r="L728" s="30"/>
    </row>
    <row r="729" spans="1:12" ht="30" x14ac:dyDescent="0.25">
      <c r="A729" s="32">
        <v>2</v>
      </c>
      <c r="B729" s="35" t="s">
        <v>122</v>
      </c>
      <c r="C729" s="34" t="s">
        <v>13</v>
      </c>
      <c r="D729" s="12">
        <v>630</v>
      </c>
      <c r="E729" s="13">
        <v>11.362</v>
      </c>
      <c r="F729" s="5">
        <f t="shared" si="52"/>
        <v>7158.06</v>
      </c>
      <c r="G729" s="5"/>
      <c r="L729" s="30"/>
    </row>
    <row r="730" spans="1:12" x14ac:dyDescent="0.25">
      <c r="A730" s="32">
        <v>3</v>
      </c>
      <c r="B730" s="35" t="s">
        <v>32</v>
      </c>
      <c r="C730" s="34" t="s">
        <v>13</v>
      </c>
      <c r="D730" s="12">
        <v>1230</v>
      </c>
      <c r="E730" s="13">
        <v>0.14499999999999999</v>
      </c>
      <c r="F730" s="5">
        <f t="shared" si="52"/>
        <v>178.35</v>
      </c>
      <c r="G730" s="5"/>
      <c r="L730" s="30"/>
    </row>
    <row r="731" spans="1:12" x14ac:dyDescent="0.25">
      <c r="A731" s="32">
        <v>4</v>
      </c>
      <c r="B731" s="35" t="s">
        <v>179</v>
      </c>
      <c r="C731" s="34" t="s">
        <v>34</v>
      </c>
      <c r="D731" s="12">
        <v>1</v>
      </c>
      <c r="E731" s="13">
        <v>19.155000000000001</v>
      </c>
      <c r="F731" s="5">
        <f t="shared" si="52"/>
        <v>19.155000000000001</v>
      </c>
      <c r="G731" s="5"/>
      <c r="L731" s="30"/>
    </row>
    <row r="732" spans="1:12" x14ac:dyDescent="0.25">
      <c r="A732" s="32">
        <v>5</v>
      </c>
      <c r="B732" s="35" t="s">
        <v>107</v>
      </c>
      <c r="C732" s="34" t="s">
        <v>34</v>
      </c>
      <c r="D732" s="12">
        <v>12</v>
      </c>
      <c r="E732" s="13">
        <v>37.597999999999999</v>
      </c>
      <c r="F732" s="5">
        <f t="shared" si="52"/>
        <v>451.17599999999999</v>
      </c>
      <c r="G732" s="5"/>
      <c r="L732" s="30"/>
    </row>
    <row r="733" spans="1:12" x14ac:dyDescent="0.25">
      <c r="A733" s="32">
        <v>6</v>
      </c>
      <c r="B733" s="35" t="s">
        <v>107</v>
      </c>
      <c r="C733" s="34" t="s">
        <v>34</v>
      </c>
      <c r="D733" s="12">
        <v>2</v>
      </c>
      <c r="E733" s="13">
        <v>19.82</v>
      </c>
      <c r="F733" s="5">
        <f t="shared" si="52"/>
        <v>39.64</v>
      </c>
      <c r="G733" s="5"/>
      <c r="L733" s="30"/>
    </row>
    <row r="734" spans="1:12" ht="33.75" customHeight="1" x14ac:dyDescent="0.25">
      <c r="A734" s="45" t="s">
        <v>180</v>
      </c>
      <c r="B734" s="45"/>
      <c r="C734" s="45"/>
      <c r="D734" s="45"/>
      <c r="E734" s="20"/>
      <c r="F734" s="5"/>
      <c r="G734" s="5"/>
      <c r="L734" s="30"/>
    </row>
    <row r="735" spans="1:12" ht="14.45" customHeight="1" x14ac:dyDescent="0.25">
      <c r="A735" s="45" t="s">
        <v>40</v>
      </c>
      <c r="B735" s="45" t="s">
        <v>0</v>
      </c>
      <c r="C735" s="45"/>
      <c r="D735" s="12"/>
      <c r="E735" s="13"/>
      <c r="F735" s="5"/>
      <c r="G735" s="5"/>
      <c r="L735" s="30"/>
    </row>
    <row r="736" spans="1:12" ht="30" x14ac:dyDescent="0.25">
      <c r="A736" s="32">
        <v>1</v>
      </c>
      <c r="B736" s="35" t="s">
        <v>41</v>
      </c>
      <c r="C736" s="34" t="s">
        <v>42</v>
      </c>
      <c r="D736" s="12">
        <v>1</v>
      </c>
      <c r="E736" s="13">
        <v>8.2240000000000002</v>
      </c>
      <c r="F736" s="5">
        <f t="shared" ref="F736:F744" si="53">+D736*E736</f>
        <v>8.2240000000000002</v>
      </c>
      <c r="G736" s="5"/>
      <c r="L736" s="30"/>
    </row>
    <row r="737" spans="1:12" ht="30" x14ac:dyDescent="0.25">
      <c r="A737" s="32">
        <v>2</v>
      </c>
      <c r="B737" s="35" t="s">
        <v>43</v>
      </c>
      <c r="C737" s="34" t="s">
        <v>34</v>
      </c>
      <c r="D737" s="12">
        <v>1</v>
      </c>
      <c r="E737" s="13">
        <v>158.53299999999999</v>
      </c>
      <c r="F737" s="5">
        <f t="shared" si="53"/>
        <v>158.53299999999999</v>
      </c>
      <c r="G737" s="5"/>
      <c r="L737" s="30"/>
    </row>
    <row r="738" spans="1:12" ht="30" x14ac:dyDescent="0.25">
      <c r="A738" s="32">
        <v>3</v>
      </c>
      <c r="B738" s="35" t="s">
        <v>44</v>
      </c>
      <c r="C738" s="34" t="s">
        <v>34</v>
      </c>
      <c r="D738" s="12">
        <v>1</v>
      </c>
      <c r="E738" s="13">
        <v>60.337000000000003</v>
      </c>
      <c r="F738" s="5">
        <f t="shared" si="53"/>
        <v>60.337000000000003</v>
      </c>
      <c r="G738" s="5"/>
      <c r="L738" s="30"/>
    </row>
    <row r="739" spans="1:12" ht="30" x14ac:dyDescent="0.25">
      <c r="A739" s="32">
        <v>4</v>
      </c>
      <c r="B739" s="35" t="s">
        <v>45</v>
      </c>
      <c r="C739" s="34" t="s">
        <v>34</v>
      </c>
      <c r="D739" s="12">
        <v>2</v>
      </c>
      <c r="E739" s="13">
        <v>17.977</v>
      </c>
      <c r="F739" s="5">
        <f t="shared" si="53"/>
        <v>35.954000000000001</v>
      </c>
      <c r="G739" s="5"/>
      <c r="L739" s="30"/>
    </row>
    <row r="740" spans="1:12" x14ac:dyDescent="0.25">
      <c r="A740" s="32">
        <v>5</v>
      </c>
      <c r="B740" s="35" t="s">
        <v>46</v>
      </c>
      <c r="C740" s="34" t="s">
        <v>34</v>
      </c>
      <c r="D740" s="12">
        <v>4</v>
      </c>
      <c r="E740" s="13">
        <v>30.952999999999999</v>
      </c>
      <c r="F740" s="5">
        <f t="shared" si="53"/>
        <v>123.812</v>
      </c>
      <c r="G740" s="5"/>
      <c r="L740" s="30"/>
    </row>
    <row r="741" spans="1:12" ht="30" x14ac:dyDescent="0.25">
      <c r="A741" s="32">
        <v>6</v>
      </c>
      <c r="B741" s="35" t="s">
        <v>47</v>
      </c>
      <c r="C741" s="34" t="s">
        <v>34</v>
      </c>
      <c r="D741" s="12">
        <v>1</v>
      </c>
      <c r="E741" s="13">
        <v>220.36600000000001</v>
      </c>
      <c r="F741" s="5">
        <f t="shared" si="53"/>
        <v>220.36600000000001</v>
      </c>
      <c r="G741" s="5"/>
      <c r="L741" s="30"/>
    </row>
    <row r="742" spans="1:12" ht="30" x14ac:dyDescent="0.25">
      <c r="A742" s="32">
        <v>7</v>
      </c>
      <c r="B742" s="35" t="s">
        <v>48</v>
      </c>
      <c r="C742" s="34" t="s">
        <v>34</v>
      </c>
      <c r="D742" s="12">
        <v>1</v>
      </c>
      <c r="E742" s="13">
        <v>1834.9179999999999</v>
      </c>
      <c r="F742" s="5">
        <f t="shared" si="53"/>
        <v>1834.9179999999999</v>
      </c>
      <c r="G742" s="5"/>
      <c r="L742" s="30"/>
    </row>
    <row r="743" spans="1:12" ht="30" x14ac:dyDescent="0.25">
      <c r="A743" s="32">
        <v>8</v>
      </c>
      <c r="B743" s="36" t="s">
        <v>49</v>
      </c>
      <c r="C743" s="34" t="s">
        <v>15</v>
      </c>
      <c r="D743" s="14">
        <v>3.5999999999999997E-2</v>
      </c>
      <c r="E743" s="13">
        <v>68.150000000000006</v>
      </c>
      <c r="F743" s="5">
        <f t="shared" si="53"/>
        <v>2.4533999999999998</v>
      </c>
      <c r="G743" s="5"/>
      <c r="L743" s="30"/>
    </row>
    <row r="744" spans="1:12" ht="30" x14ac:dyDescent="0.25">
      <c r="A744" s="32">
        <v>9</v>
      </c>
      <c r="B744" s="36" t="s">
        <v>50</v>
      </c>
      <c r="C744" s="37" t="s">
        <v>26</v>
      </c>
      <c r="D744" s="13">
        <v>2.57</v>
      </c>
      <c r="E744" s="13">
        <v>1.1200000000000001</v>
      </c>
      <c r="F744" s="5">
        <f t="shared" si="53"/>
        <v>2.8784000000000001</v>
      </c>
      <c r="G744" s="5"/>
      <c r="L744" s="30"/>
    </row>
    <row r="745" spans="1:12" ht="14.45" customHeight="1" x14ac:dyDescent="0.25">
      <c r="A745" s="45" t="s">
        <v>51</v>
      </c>
      <c r="B745" s="45"/>
      <c r="C745" s="45"/>
      <c r="D745" s="12"/>
      <c r="E745" s="13"/>
      <c r="F745" s="5"/>
      <c r="G745" s="5"/>
      <c r="L745" s="30"/>
    </row>
    <row r="746" spans="1:12" ht="30" x14ac:dyDescent="0.25">
      <c r="A746" s="32">
        <v>1</v>
      </c>
      <c r="B746" s="35" t="s">
        <v>52</v>
      </c>
      <c r="C746" s="34" t="s">
        <v>15</v>
      </c>
      <c r="D746" s="13">
        <v>0.44</v>
      </c>
      <c r="E746" s="13">
        <v>39.82</v>
      </c>
      <c r="F746" s="5">
        <f t="shared" ref="F746:F756" si="54">+D746*E746</f>
        <v>17.520800000000001</v>
      </c>
      <c r="G746" s="5"/>
      <c r="L746" s="30"/>
    </row>
    <row r="747" spans="1:12" ht="30" x14ac:dyDescent="0.25">
      <c r="A747" s="32">
        <v>2</v>
      </c>
      <c r="B747" s="35" t="s">
        <v>53</v>
      </c>
      <c r="C747" s="34" t="s">
        <v>15</v>
      </c>
      <c r="D747" s="13">
        <v>1.19</v>
      </c>
      <c r="E747" s="13">
        <v>53.85</v>
      </c>
      <c r="F747" s="5">
        <f t="shared" si="54"/>
        <v>64.081500000000005</v>
      </c>
      <c r="G747" s="5"/>
      <c r="L747" s="30"/>
    </row>
    <row r="748" spans="1:12" ht="30" x14ac:dyDescent="0.25">
      <c r="A748" s="32">
        <v>3</v>
      </c>
      <c r="B748" s="35" t="s">
        <v>54</v>
      </c>
      <c r="C748" s="34" t="s">
        <v>34</v>
      </c>
      <c r="D748" s="12">
        <v>1</v>
      </c>
      <c r="E748" s="13">
        <v>65.308000000000007</v>
      </c>
      <c r="F748" s="5">
        <f t="shared" si="54"/>
        <v>65.308000000000007</v>
      </c>
      <c r="G748" s="5"/>
      <c r="L748" s="30"/>
    </row>
    <row r="749" spans="1:12" x14ac:dyDescent="0.25">
      <c r="A749" s="32">
        <v>4</v>
      </c>
      <c r="B749" s="35" t="s">
        <v>55</v>
      </c>
      <c r="C749" s="34" t="s">
        <v>34</v>
      </c>
      <c r="D749" s="12">
        <v>1</v>
      </c>
      <c r="E749" s="13">
        <v>49.344000000000001</v>
      </c>
      <c r="F749" s="5">
        <f t="shared" si="54"/>
        <v>49.344000000000001</v>
      </c>
      <c r="G749" s="5"/>
      <c r="L749" s="30"/>
    </row>
    <row r="750" spans="1:12" x14ac:dyDescent="0.25">
      <c r="A750" s="32">
        <v>5</v>
      </c>
      <c r="B750" s="35" t="s">
        <v>56</v>
      </c>
      <c r="C750" s="34" t="s">
        <v>34</v>
      </c>
      <c r="D750" s="12">
        <v>1</v>
      </c>
      <c r="E750" s="13">
        <v>68.936000000000007</v>
      </c>
      <c r="F750" s="5">
        <f t="shared" si="54"/>
        <v>68.936000000000007</v>
      </c>
      <c r="G750" s="5"/>
      <c r="L750" s="30"/>
    </row>
    <row r="751" spans="1:12" ht="30" x14ac:dyDescent="0.25">
      <c r="A751" s="32">
        <v>6</v>
      </c>
      <c r="B751" s="35" t="s">
        <v>57</v>
      </c>
      <c r="C751" s="34" t="s">
        <v>34</v>
      </c>
      <c r="D751" s="12">
        <v>1</v>
      </c>
      <c r="E751" s="13">
        <v>179.959</v>
      </c>
      <c r="F751" s="5">
        <f t="shared" si="54"/>
        <v>179.959</v>
      </c>
      <c r="G751" s="5"/>
      <c r="L751" s="30"/>
    </row>
    <row r="752" spans="1:12" x14ac:dyDescent="0.25">
      <c r="A752" s="32">
        <v>7</v>
      </c>
      <c r="B752" s="36" t="s">
        <v>58</v>
      </c>
      <c r="C752" s="32" t="s">
        <v>59</v>
      </c>
      <c r="D752" s="15">
        <v>17.899999999999999</v>
      </c>
      <c r="E752" s="13">
        <v>0.89</v>
      </c>
      <c r="F752" s="5">
        <f t="shared" si="54"/>
        <v>15.930999999999999</v>
      </c>
      <c r="G752" s="5"/>
      <c r="L752" s="30"/>
    </row>
    <row r="753" spans="1:12" x14ac:dyDescent="0.25">
      <c r="A753" s="32">
        <v>8</v>
      </c>
      <c r="B753" s="35" t="s">
        <v>60</v>
      </c>
      <c r="C753" s="32" t="s">
        <v>59</v>
      </c>
      <c r="D753" s="15">
        <v>14.4</v>
      </c>
      <c r="E753" s="13">
        <v>0.69</v>
      </c>
      <c r="F753" s="5">
        <f t="shared" si="54"/>
        <v>9.9359999999999999</v>
      </c>
      <c r="G753" s="5"/>
      <c r="L753" s="30"/>
    </row>
    <row r="754" spans="1:12" ht="18" x14ac:dyDescent="0.25">
      <c r="A754" s="32">
        <v>9</v>
      </c>
      <c r="B754" s="35" t="s">
        <v>61</v>
      </c>
      <c r="C754" s="34" t="s">
        <v>15</v>
      </c>
      <c r="D754" s="15">
        <v>0.1</v>
      </c>
      <c r="E754" s="13">
        <v>2.0299999999999998</v>
      </c>
      <c r="F754" s="5">
        <f t="shared" si="54"/>
        <v>0.20299999999999999</v>
      </c>
      <c r="G754" s="5"/>
      <c r="L754" s="30"/>
    </row>
    <row r="755" spans="1:12" ht="30" x14ac:dyDescent="0.25">
      <c r="A755" s="32">
        <v>10</v>
      </c>
      <c r="B755" s="36" t="s">
        <v>62</v>
      </c>
      <c r="C755" s="34" t="s">
        <v>63</v>
      </c>
      <c r="D755" s="14">
        <v>3.2300000000000002E-2</v>
      </c>
      <c r="E755" s="13">
        <v>18</v>
      </c>
      <c r="F755" s="5">
        <f t="shared" si="54"/>
        <v>0.58140000000000003</v>
      </c>
      <c r="G755" s="5"/>
      <c r="L755" s="30"/>
    </row>
    <row r="756" spans="1:12" ht="30" x14ac:dyDescent="0.25">
      <c r="A756" s="32">
        <v>11</v>
      </c>
      <c r="B756" s="35" t="s">
        <v>64</v>
      </c>
      <c r="C756" s="37" t="s">
        <v>26</v>
      </c>
      <c r="D756" s="15">
        <v>9.6</v>
      </c>
      <c r="E756" s="13">
        <v>1.0740000000000001</v>
      </c>
      <c r="F756" s="5">
        <f t="shared" si="54"/>
        <v>10.3104</v>
      </c>
      <c r="G756" s="5"/>
      <c r="L756" s="30"/>
    </row>
    <row r="757" spans="1:12" ht="34.5" customHeight="1" x14ac:dyDescent="0.25">
      <c r="A757" s="45" t="s">
        <v>65</v>
      </c>
      <c r="B757" s="45"/>
      <c r="C757" s="45"/>
      <c r="D757" s="12"/>
      <c r="E757" s="13"/>
      <c r="F757" s="5"/>
      <c r="G757" s="5"/>
      <c r="L757" s="30"/>
    </row>
    <row r="758" spans="1:12" ht="30" x14ac:dyDescent="0.25">
      <c r="A758" s="32">
        <v>1</v>
      </c>
      <c r="B758" s="35" t="s">
        <v>52</v>
      </c>
      <c r="C758" s="34" t="s">
        <v>15</v>
      </c>
      <c r="D758" s="13">
        <v>0.26</v>
      </c>
      <c r="E758" s="13">
        <v>39.82</v>
      </c>
      <c r="F758" s="5">
        <f t="shared" ref="F758:F768" si="55">+D758*E758</f>
        <v>10.353200000000001</v>
      </c>
      <c r="G758" s="5"/>
      <c r="L758" s="30"/>
    </row>
    <row r="759" spans="1:12" ht="30" x14ac:dyDescent="0.25">
      <c r="A759" s="32">
        <v>2</v>
      </c>
      <c r="B759" s="35" t="s">
        <v>66</v>
      </c>
      <c r="C759" s="34" t="s">
        <v>15</v>
      </c>
      <c r="D759" s="15">
        <v>0.7</v>
      </c>
      <c r="E759" s="13">
        <v>53.85</v>
      </c>
      <c r="F759" s="5">
        <f t="shared" si="55"/>
        <v>37.695</v>
      </c>
      <c r="G759" s="5"/>
      <c r="L759" s="30"/>
    </row>
    <row r="760" spans="1:12" ht="30" x14ac:dyDescent="0.25">
      <c r="A760" s="32">
        <v>3</v>
      </c>
      <c r="B760" s="35" t="s">
        <v>67</v>
      </c>
      <c r="C760" s="34" t="s">
        <v>34</v>
      </c>
      <c r="D760" s="12">
        <v>1</v>
      </c>
      <c r="E760" s="13">
        <v>29.026</v>
      </c>
      <c r="F760" s="5">
        <f t="shared" si="55"/>
        <v>29.026</v>
      </c>
      <c r="G760" s="5"/>
      <c r="L760" s="30"/>
    </row>
    <row r="761" spans="1:12" x14ac:dyDescent="0.25">
      <c r="A761" s="32">
        <v>4</v>
      </c>
      <c r="B761" s="35" t="s">
        <v>68</v>
      </c>
      <c r="C761" s="34" t="s">
        <v>34</v>
      </c>
      <c r="D761" s="12">
        <v>1</v>
      </c>
      <c r="E761" s="13">
        <v>30.477</v>
      </c>
      <c r="F761" s="5">
        <f t="shared" si="55"/>
        <v>30.477</v>
      </c>
      <c r="G761" s="5"/>
      <c r="L761" s="30"/>
    </row>
    <row r="762" spans="1:12" x14ac:dyDescent="0.25">
      <c r="A762" s="32">
        <v>5</v>
      </c>
      <c r="B762" s="35" t="s">
        <v>69</v>
      </c>
      <c r="C762" s="34" t="s">
        <v>34</v>
      </c>
      <c r="D762" s="12">
        <v>1</v>
      </c>
      <c r="E762" s="13">
        <v>30.477</v>
      </c>
      <c r="F762" s="5">
        <f t="shared" si="55"/>
        <v>30.477</v>
      </c>
      <c r="G762" s="5"/>
      <c r="L762" s="30"/>
    </row>
    <row r="763" spans="1:12" ht="30" x14ac:dyDescent="0.25">
      <c r="A763" s="32">
        <v>6</v>
      </c>
      <c r="B763" s="35" t="s">
        <v>70</v>
      </c>
      <c r="C763" s="34" t="s">
        <v>34</v>
      </c>
      <c r="D763" s="12">
        <v>1</v>
      </c>
      <c r="E763" s="13">
        <v>120.45699999999999</v>
      </c>
      <c r="F763" s="5">
        <f t="shared" si="55"/>
        <v>120.45699999999999</v>
      </c>
      <c r="G763" s="5"/>
      <c r="L763" s="30"/>
    </row>
    <row r="764" spans="1:12" x14ac:dyDescent="0.25">
      <c r="A764" s="32">
        <v>7</v>
      </c>
      <c r="B764" s="36" t="s">
        <v>58</v>
      </c>
      <c r="C764" s="32" t="s">
        <v>59</v>
      </c>
      <c r="D764" s="15">
        <v>17.899999999999999</v>
      </c>
      <c r="E764" s="13">
        <v>0.89</v>
      </c>
      <c r="F764" s="5">
        <f t="shared" si="55"/>
        <v>15.930999999999999</v>
      </c>
      <c r="G764" s="5"/>
      <c r="L764" s="30"/>
    </row>
    <row r="765" spans="1:12" x14ac:dyDescent="0.25">
      <c r="A765" s="32">
        <v>8</v>
      </c>
      <c r="B765" s="35" t="s">
        <v>60</v>
      </c>
      <c r="C765" s="32" t="s">
        <v>59</v>
      </c>
      <c r="D765" s="15">
        <v>14.4</v>
      </c>
      <c r="E765" s="13">
        <v>0.69</v>
      </c>
      <c r="F765" s="5">
        <f t="shared" si="55"/>
        <v>9.9359999999999999</v>
      </c>
      <c r="G765" s="5"/>
      <c r="L765" s="30"/>
    </row>
    <row r="766" spans="1:12" ht="18" x14ac:dyDescent="0.25">
      <c r="A766" s="32">
        <v>9</v>
      </c>
      <c r="B766" s="35" t="s">
        <v>61</v>
      </c>
      <c r="C766" s="34" t="s">
        <v>15</v>
      </c>
      <c r="D766" s="15">
        <v>0.1</v>
      </c>
      <c r="E766" s="13">
        <v>2.0299999999999998</v>
      </c>
      <c r="F766" s="5">
        <f t="shared" si="55"/>
        <v>0.20299999999999999</v>
      </c>
      <c r="G766" s="5"/>
      <c r="L766" s="30"/>
    </row>
    <row r="767" spans="1:12" ht="30" x14ac:dyDescent="0.25">
      <c r="A767" s="32">
        <v>10</v>
      </c>
      <c r="B767" s="36" t="s">
        <v>62</v>
      </c>
      <c r="C767" s="34" t="s">
        <v>63</v>
      </c>
      <c r="D767" s="14">
        <v>3.2300000000000002E-2</v>
      </c>
      <c r="E767" s="13">
        <v>18</v>
      </c>
      <c r="F767" s="5">
        <f t="shared" si="55"/>
        <v>0.58140000000000003</v>
      </c>
      <c r="G767" s="5"/>
      <c r="L767" s="30"/>
    </row>
    <row r="768" spans="1:12" ht="30" x14ac:dyDescent="0.25">
      <c r="A768" s="32">
        <v>11</v>
      </c>
      <c r="B768" s="35" t="s">
        <v>64</v>
      </c>
      <c r="C768" s="37" t="s">
        <v>26</v>
      </c>
      <c r="D768" s="15">
        <v>5.7</v>
      </c>
      <c r="E768" s="13">
        <v>1.0740000000000001</v>
      </c>
      <c r="F768" s="5">
        <f t="shared" si="55"/>
        <v>6.1218000000000004</v>
      </c>
      <c r="G768" s="5"/>
      <c r="L768" s="30"/>
    </row>
    <row r="769" spans="1:12" ht="16.5" customHeight="1" x14ac:dyDescent="0.25">
      <c r="A769" s="45" t="s">
        <v>181</v>
      </c>
      <c r="B769" s="45"/>
      <c r="C769" s="45"/>
      <c r="D769" s="12"/>
      <c r="E769" s="13"/>
      <c r="F769" s="5"/>
      <c r="G769" s="5"/>
      <c r="L769" s="30"/>
    </row>
    <row r="770" spans="1:12" ht="16.5" customHeight="1" x14ac:dyDescent="0.25">
      <c r="A770" s="45" t="s">
        <v>40</v>
      </c>
      <c r="B770" s="45" t="s">
        <v>0</v>
      </c>
      <c r="C770" s="45"/>
      <c r="D770" s="12"/>
      <c r="E770" s="13"/>
      <c r="F770" s="5"/>
      <c r="G770" s="5"/>
      <c r="L770" s="30"/>
    </row>
    <row r="771" spans="1:12" ht="30" x14ac:dyDescent="0.25">
      <c r="A771" s="32">
        <v>1</v>
      </c>
      <c r="B771" s="35" t="s">
        <v>43</v>
      </c>
      <c r="C771" s="34" t="s">
        <v>34</v>
      </c>
      <c r="D771" s="12">
        <v>2</v>
      </c>
      <c r="E771" s="13">
        <v>158.53299999999999</v>
      </c>
      <c r="F771" s="5">
        <f t="shared" ref="F771:F782" si="56">+D771*E771</f>
        <v>317.06599999999997</v>
      </c>
      <c r="G771" s="5"/>
      <c r="L771" s="30"/>
    </row>
    <row r="772" spans="1:12" ht="30" x14ac:dyDescent="0.25">
      <c r="A772" s="32">
        <v>2</v>
      </c>
      <c r="B772" s="35" t="s">
        <v>72</v>
      </c>
      <c r="C772" s="34" t="s">
        <v>34</v>
      </c>
      <c r="D772" s="12">
        <v>1</v>
      </c>
      <c r="E772" s="13">
        <v>55.738999999999997</v>
      </c>
      <c r="F772" s="5">
        <f t="shared" si="56"/>
        <v>55.738999999999997</v>
      </c>
      <c r="G772" s="5"/>
      <c r="L772" s="30"/>
    </row>
    <row r="773" spans="1:12" ht="30" x14ac:dyDescent="0.25">
      <c r="A773" s="32">
        <v>3</v>
      </c>
      <c r="B773" s="35" t="s">
        <v>44</v>
      </c>
      <c r="C773" s="34" t="s">
        <v>34</v>
      </c>
      <c r="D773" s="12">
        <v>1</v>
      </c>
      <c r="E773" s="13">
        <v>60.337000000000003</v>
      </c>
      <c r="F773" s="5">
        <f t="shared" si="56"/>
        <v>60.337000000000003</v>
      </c>
      <c r="G773" s="5"/>
      <c r="L773" s="30"/>
    </row>
    <row r="774" spans="1:12" ht="30" x14ac:dyDescent="0.25">
      <c r="A774" s="32">
        <v>4</v>
      </c>
      <c r="B774" s="35" t="s">
        <v>73</v>
      </c>
      <c r="C774" s="34" t="s">
        <v>34</v>
      </c>
      <c r="D774" s="12">
        <v>1</v>
      </c>
      <c r="E774" s="13">
        <v>19.663</v>
      </c>
      <c r="F774" s="5">
        <f t="shared" si="56"/>
        <v>19.663</v>
      </c>
      <c r="G774" s="5"/>
      <c r="L774" s="30"/>
    </row>
    <row r="775" spans="1:12" x14ac:dyDescent="0.25">
      <c r="A775" s="32">
        <v>5</v>
      </c>
      <c r="B775" s="35" t="s">
        <v>46</v>
      </c>
      <c r="C775" s="34" t="s">
        <v>34</v>
      </c>
      <c r="D775" s="12">
        <v>2</v>
      </c>
      <c r="E775" s="13">
        <v>30.952999999999999</v>
      </c>
      <c r="F775" s="5">
        <f t="shared" si="56"/>
        <v>61.905999999999999</v>
      </c>
      <c r="G775" s="5"/>
      <c r="L775" s="30"/>
    </row>
    <row r="776" spans="1:12" x14ac:dyDescent="0.25">
      <c r="A776" s="32">
        <v>6</v>
      </c>
      <c r="B776" s="35" t="s">
        <v>74</v>
      </c>
      <c r="C776" s="34" t="s">
        <v>34</v>
      </c>
      <c r="D776" s="12">
        <v>2</v>
      </c>
      <c r="E776" s="13">
        <v>17.315000000000001</v>
      </c>
      <c r="F776" s="5">
        <f t="shared" si="56"/>
        <v>34.630000000000003</v>
      </c>
      <c r="G776" s="5"/>
      <c r="L776" s="30"/>
    </row>
    <row r="777" spans="1:12" ht="30" x14ac:dyDescent="0.25">
      <c r="A777" s="32">
        <v>7</v>
      </c>
      <c r="B777" s="35" t="s">
        <v>47</v>
      </c>
      <c r="C777" s="34" t="s">
        <v>34</v>
      </c>
      <c r="D777" s="12">
        <v>1</v>
      </c>
      <c r="E777" s="13">
        <v>220.36600000000001</v>
      </c>
      <c r="F777" s="5">
        <f t="shared" si="56"/>
        <v>220.36600000000001</v>
      </c>
      <c r="G777" s="5"/>
      <c r="L777" s="30"/>
    </row>
    <row r="778" spans="1:12" ht="30" x14ac:dyDescent="0.25">
      <c r="A778" s="32">
        <v>8</v>
      </c>
      <c r="B778" s="35" t="s">
        <v>75</v>
      </c>
      <c r="C778" s="34" t="s">
        <v>34</v>
      </c>
      <c r="D778" s="12">
        <v>1</v>
      </c>
      <c r="E778" s="13">
        <v>84.061999999999998</v>
      </c>
      <c r="F778" s="5">
        <f t="shared" si="56"/>
        <v>84.061999999999998</v>
      </c>
      <c r="G778" s="5"/>
      <c r="L778" s="30"/>
    </row>
    <row r="779" spans="1:12" ht="30" x14ac:dyDescent="0.25">
      <c r="A779" s="32">
        <v>9</v>
      </c>
      <c r="B779" s="36" t="s">
        <v>49</v>
      </c>
      <c r="C779" s="34" t="s">
        <v>15</v>
      </c>
      <c r="D779" s="14">
        <v>3.5999999999999997E-2</v>
      </c>
      <c r="E779" s="13">
        <v>68.150000000000006</v>
      </c>
      <c r="F779" s="5">
        <f t="shared" si="56"/>
        <v>2.4533999999999998</v>
      </c>
      <c r="G779" s="5"/>
      <c r="L779" s="30"/>
    </row>
    <row r="780" spans="1:12" x14ac:dyDescent="0.25">
      <c r="A780" s="32">
        <v>10</v>
      </c>
      <c r="B780" s="35" t="s">
        <v>76</v>
      </c>
      <c r="C780" s="34" t="s">
        <v>13</v>
      </c>
      <c r="D780" s="12">
        <v>2</v>
      </c>
      <c r="E780" s="13">
        <v>28.809000000000001</v>
      </c>
      <c r="F780" s="5">
        <f t="shared" si="56"/>
        <v>57.618000000000002</v>
      </c>
      <c r="G780" s="5"/>
      <c r="L780" s="30"/>
    </row>
    <row r="781" spans="1:12" x14ac:dyDescent="0.25">
      <c r="A781" s="32">
        <v>11</v>
      </c>
      <c r="B781" s="35" t="s">
        <v>77</v>
      </c>
      <c r="C781" s="34" t="s">
        <v>13</v>
      </c>
      <c r="D781" s="12">
        <v>1</v>
      </c>
      <c r="E781" s="13">
        <v>10.07</v>
      </c>
      <c r="F781" s="5">
        <f t="shared" si="56"/>
        <v>10.07</v>
      </c>
      <c r="G781" s="5"/>
      <c r="L781" s="30"/>
    </row>
    <row r="782" spans="1:12" ht="30" x14ac:dyDescent="0.25">
      <c r="A782" s="32">
        <v>12</v>
      </c>
      <c r="B782" s="36" t="s">
        <v>50</v>
      </c>
      <c r="C782" s="37" t="s">
        <v>26</v>
      </c>
      <c r="D782" s="15">
        <v>2.2000000000000002</v>
      </c>
      <c r="E782" s="13">
        <v>1.1200000000000001</v>
      </c>
      <c r="F782" s="5">
        <f t="shared" si="56"/>
        <v>2.4640000000000004</v>
      </c>
      <c r="G782" s="5"/>
      <c r="L782" s="30"/>
    </row>
    <row r="783" spans="1:12" ht="30" customHeight="1" x14ac:dyDescent="0.25">
      <c r="A783" s="45" t="s">
        <v>51</v>
      </c>
      <c r="B783" s="45"/>
      <c r="C783" s="45"/>
      <c r="D783" s="12"/>
      <c r="E783" s="13"/>
      <c r="F783" s="5"/>
      <c r="G783" s="5"/>
      <c r="L783" s="30"/>
    </row>
    <row r="784" spans="1:12" ht="30" x14ac:dyDescent="0.25">
      <c r="A784" s="32">
        <v>1</v>
      </c>
      <c r="B784" s="35" t="s">
        <v>52</v>
      </c>
      <c r="C784" s="34" t="s">
        <v>15</v>
      </c>
      <c r="D784" s="13">
        <v>0.44</v>
      </c>
      <c r="E784" s="13">
        <v>39.82</v>
      </c>
      <c r="F784" s="5">
        <f t="shared" ref="F784:F794" si="57">+D784*E784</f>
        <v>17.520800000000001</v>
      </c>
      <c r="G784" s="5"/>
      <c r="L784" s="30"/>
    </row>
    <row r="785" spans="1:12" ht="30" x14ac:dyDescent="0.25">
      <c r="A785" s="32">
        <v>2</v>
      </c>
      <c r="B785" s="35" t="s">
        <v>53</v>
      </c>
      <c r="C785" s="34" t="s">
        <v>15</v>
      </c>
      <c r="D785" s="13">
        <v>1.19</v>
      </c>
      <c r="E785" s="13">
        <v>53.85</v>
      </c>
      <c r="F785" s="5">
        <f t="shared" si="57"/>
        <v>64.081500000000005</v>
      </c>
      <c r="G785" s="5"/>
      <c r="L785" s="30"/>
    </row>
    <row r="786" spans="1:12" ht="30" x14ac:dyDescent="0.25">
      <c r="A786" s="32">
        <v>3</v>
      </c>
      <c r="B786" s="35" t="s">
        <v>54</v>
      </c>
      <c r="C786" s="34" t="s">
        <v>34</v>
      </c>
      <c r="D786" s="12">
        <v>1</v>
      </c>
      <c r="E786" s="13">
        <v>65.308000000000007</v>
      </c>
      <c r="F786" s="5">
        <f t="shared" si="57"/>
        <v>65.308000000000007</v>
      </c>
      <c r="G786" s="5"/>
      <c r="L786" s="30"/>
    </row>
    <row r="787" spans="1:12" x14ac:dyDescent="0.25">
      <c r="A787" s="32">
        <v>4</v>
      </c>
      <c r="B787" s="35" t="s">
        <v>55</v>
      </c>
      <c r="C787" s="34" t="s">
        <v>34</v>
      </c>
      <c r="D787" s="12">
        <v>1</v>
      </c>
      <c r="E787" s="13">
        <v>49.344000000000001</v>
      </c>
      <c r="F787" s="5">
        <f t="shared" si="57"/>
        <v>49.344000000000001</v>
      </c>
      <c r="G787" s="5"/>
      <c r="L787" s="30"/>
    </row>
    <row r="788" spans="1:12" x14ac:dyDescent="0.25">
      <c r="A788" s="32">
        <v>5</v>
      </c>
      <c r="B788" s="35" t="s">
        <v>56</v>
      </c>
      <c r="C788" s="34" t="s">
        <v>34</v>
      </c>
      <c r="D788" s="12">
        <v>1</v>
      </c>
      <c r="E788" s="13">
        <v>68.936000000000007</v>
      </c>
      <c r="F788" s="5">
        <f t="shared" si="57"/>
        <v>68.936000000000007</v>
      </c>
      <c r="G788" s="5"/>
      <c r="L788" s="30"/>
    </row>
    <row r="789" spans="1:12" ht="30" x14ac:dyDescent="0.25">
      <c r="A789" s="32">
        <v>6</v>
      </c>
      <c r="B789" s="35" t="s">
        <v>57</v>
      </c>
      <c r="C789" s="34" t="s">
        <v>34</v>
      </c>
      <c r="D789" s="12">
        <v>1</v>
      </c>
      <c r="E789" s="13">
        <v>179.959</v>
      </c>
      <c r="F789" s="5">
        <f t="shared" si="57"/>
        <v>179.959</v>
      </c>
      <c r="G789" s="5"/>
      <c r="L789" s="30"/>
    </row>
    <row r="790" spans="1:12" x14ac:dyDescent="0.25">
      <c r="A790" s="32">
        <v>7</v>
      </c>
      <c r="B790" s="36" t="s">
        <v>58</v>
      </c>
      <c r="C790" s="32" t="s">
        <v>59</v>
      </c>
      <c r="D790" s="15">
        <v>17.899999999999999</v>
      </c>
      <c r="E790" s="13">
        <v>0.89</v>
      </c>
      <c r="F790" s="5">
        <f t="shared" si="57"/>
        <v>15.930999999999999</v>
      </c>
      <c r="G790" s="5"/>
      <c r="L790" s="30"/>
    </row>
    <row r="791" spans="1:12" x14ac:dyDescent="0.25">
      <c r="A791" s="32">
        <v>8</v>
      </c>
      <c r="B791" s="35" t="s">
        <v>60</v>
      </c>
      <c r="C791" s="32" t="s">
        <v>59</v>
      </c>
      <c r="D791" s="15">
        <v>14.4</v>
      </c>
      <c r="E791" s="13">
        <v>0.69</v>
      </c>
      <c r="F791" s="5">
        <f t="shared" si="57"/>
        <v>9.9359999999999999</v>
      </c>
      <c r="G791" s="5"/>
      <c r="L791" s="30"/>
    </row>
    <row r="792" spans="1:12" ht="18" x14ac:dyDescent="0.25">
      <c r="A792" s="32">
        <v>9</v>
      </c>
      <c r="B792" s="35" t="s">
        <v>61</v>
      </c>
      <c r="C792" s="34" t="s">
        <v>15</v>
      </c>
      <c r="D792" s="15">
        <v>0.1</v>
      </c>
      <c r="E792" s="13">
        <v>2.0299999999999998</v>
      </c>
      <c r="F792" s="5">
        <f t="shared" si="57"/>
        <v>0.20299999999999999</v>
      </c>
      <c r="G792" s="5"/>
      <c r="L792" s="30"/>
    </row>
    <row r="793" spans="1:12" ht="30" x14ac:dyDescent="0.25">
      <c r="A793" s="32">
        <v>10</v>
      </c>
      <c r="B793" s="36" t="s">
        <v>62</v>
      </c>
      <c r="C793" s="34" t="s">
        <v>63</v>
      </c>
      <c r="D793" s="14">
        <v>3.2300000000000002E-2</v>
      </c>
      <c r="E793" s="13">
        <v>18</v>
      </c>
      <c r="F793" s="5">
        <f t="shared" si="57"/>
        <v>0.58140000000000003</v>
      </c>
      <c r="G793" s="5"/>
      <c r="L793" s="30"/>
    </row>
    <row r="794" spans="1:12" ht="30" x14ac:dyDescent="0.25">
      <c r="A794" s="32">
        <v>11</v>
      </c>
      <c r="B794" s="35" t="s">
        <v>64</v>
      </c>
      <c r="C794" s="37" t="s">
        <v>26</v>
      </c>
      <c r="D794" s="15">
        <v>9.6</v>
      </c>
      <c r="E794" s="13">
        <v>1.0740000000000001</v>
      </c>
      <c r="F794" s="5">
        <f t="shared" si="57"/>
        <v>10.3104</v>
      </c>
      <c r="G794" s="5"/>
      <c r="L794" s="30"/>
    </row>
    <row r="795" spans="1:12" ht="18" customHeight="1" x14ac:dyDescent="0.25">
      <c r="A795" s="45" t="s">
        <v>182</v>
      </c>
      <c r="B795" s="45"/>
      <c r="C795" s="45"/>
      <c r="D795" s="12"/>
      <c r="E795" s="13"/>
      <c r="F795" s="5"/>
      <c r="G795" s="5"/>
      <c r="L795" s="30"/>
    </row>
    <row r="796" spans="1:12" ht="18" customHeight="1" x14ac:dyDescent="0.25">
      <c r="A796" s="45" t="s">
        <v>40</v>
      </c>
      <c r="B796" s="45" t="s">
        <v>0</v>
      </c>
      <c r="C796" s="45"/>
      <c r="D796" s="12"/>
      <c r="E796" s="13"/>
      <c r="F796" s="5"/>
      <c r="G796" s="5"/>
      <c r="L796" s="30"/>
    </row>
    <row r="797" spans="1:12" ht="30" x14ac:dyDescent="0.25">
      <c r="A797" s="32">
        <v>1</v>
      </c>
      <c r="B797" s="35" t="s">
        <v>43</v>
      </c>
      <c r="C797" s="34" t="s">
        <v>34</v>
      </c>
      <c r="D797" s="12">
        <v>2</v>
      </c>
      <c r="E797" s="13">
        <v>158.53299999999999</v>
      </c>
      <c r="F797" s="5">
        <f t="shared" ref="F797:F808" si="58">+D797*E797</f>
        <v>317.06599999999997</v>
      </c>
      <c r="G797" s="5"/>
      <c r="L797" s="30"/>
    </row>
    <row r="798" spans="1:12" ht="30" x14ac:dyDescent="0.25">
      <c r="A798" s="32">
        <v>2</v>
      </c>
      <c r="B798" s="35" t="s">
        <v>72</v>
      </c>
      <c r="C798" s="34" t="s">
        <v>34</v>
      </c>
      <c r="D798" s="12">
        <v>1</v>
      </c>
      <c r="E798" s="13">
        <v>55.738999999999997</v>
      </c>
      <c r="F798" s="5">
        <f t="shared" si="58"/>
        <v>55.738999999999997</v>
      </c>
      <c r="G798" s="5"/>
      <c r="L798" s="30"/>
    </row>
    <row r="799" spans="1:12" ht="30" x14ac:dyDescent="0.25">
      <c r="A799" s="32">
        <v>3</v>
      </c>
      <c r="B799" s="35" t="s">
        <v>44</v>
      </c>
      <c r="C799" s="34" t="s">
        <v>34</v>
      </c>
      <c r="D799" s="12">
        <v>1</v>
      </c>
      <c r="E799" s="13">
        <v>60.337000000000003</v>
      </c>
      <c r="F799" s="5">
        <f t="shared" si="58"/>
        <v>60.337000000000003</v>
      </c>
      <c r="G799" s="5"/>
      <c r="L799" s="30"/>
    </row>
    <row r="800" spans="1:12" ht="30" x14ac:dyDescent="0.25">
      <c r="A800" s="32">
        <v>4</v>
      </c>
      <c r="B800" s="35" t="s">
        <v>73</v>
      </c>
      <c r="C800" s="34" t="s">
        <v>34</v>
      </c>
      <c r="D800" s="12">
        <v>1</v>
      </c>
      <c r="E800" s="13">
        <v>19.663</v>
      </c>
      <c r="F800" s="5">
        <f t="shared" si="58"/>
        <v>19.663</v>
      </c>
      <c r="G800" s="5"/>
      <c r="L800" s="30"/>
    </row>
    <row r="801" spans="1:12" x14ac:dyDescent="0.25">
      <c r="A801" s="32">
        <v>5</v>
      </c>
      <c r="B801" s="35" t="s">
        <v>46</v>
      </c>
      <c r="C801" s="34" t="s">
        <v>34</v>
      </c>
      <c r="D801" s="12">
        <v>2</v>
      </c>
      <c r="E801" s="13">
        <v>30.952999999999999</v>
      </c>
      <c r="F801" s="5">
        <f t="shared" si="58"/>
        <v>61.905999999999999</v>
      </c>
      <c r="G801" s="5"/>
      <c r="L801" s="30"/>
    </row>
    <row r="802" spans="1:12" x14ac:dyDescent="0.25">
      <c r="A802" s="32">
        <v>6</v>
      </c>
      <c r="B802" s="35" t="s">
        <v>74</v>
      </c>
      <c r="C802" s="34" t="s">
        <v>34</v>
      </c>
      <c r="D802" s="12">
        <v>2</v>
      </c>
      <c r="E802" s="13">
        <v>17.315000000000001</v>
      </c>
      <c r="F802" s="5">
        <f t="shared" si="58"/>
        <v>34.630000000000003</v>
      </c>
      <c r="G802" s="5"/>
      <c r="L802" s="30"/>
    </row>
    <row r="803" spans="1:12" ht="30" x14ac:dyDescent="0.25">
      <c r="A803" s="32">
        <v>7</v>
      </c>
      <c r="B803" s="35" t="s">
        <v>47</v>
      </c>
      <c r="C803" s="34" t="s">
        <v>34</v>
      </c>
      <c r="D803" s="12">
        <v>1</v>
      </c>
      <c r="E803" s="13">
        <v>220.36600000000001</v>
      </c>
      <c r="F803" s="5">
        <f t="shared" si="58"/>
        <v>220.36600000000001</v>
      </c>
      <c r="G803" s="5"/>
      <c r="L803" s="30"/>
    </row>
    <row r="804" spans="1:12" ht="30" x14ac:dyDescent="0.25">
      <c r="A804" s="32">
        <v>8</v>
      </c>
      <c r="B804" s="35" t="s">
        <v>75</v>
      </c>
      <c r="C804" s="34" t="s">
        <v>34</v>
      </c>
      <c r="D804" s="12">
        <v>1</v>
      </c>
      <c r="E804" s="13">
        <v>84.061999999999998</v>
      </c>
      <c r="F804" s="5">
        <f t="shared" si="58"/>
        <v>84.061999999999998</v>
      </c>
      <c r="G804" s="5"/>
      <c r="L804" s="30"/>
    </row>
    <row r="805" spans="1:12" ht="30" x14ac:dyDescent="0.25">
      <c r="A805" s="32">
        <v>9</v>
      </c>
      <c r="B805" s="36" t="s">
        <v>49</v>
      </c>
      <c r="C805" s="34" t="s">
        <v>15</v>
      </c>
      <c r="D805" s="14">
        <v>3.5999999999999997E-2</v>
      </c>
      <c r="E805" s="13">
        <v>68.150000000000006</v>
      </c>
      <c r="F805" s="5">
        <f t="shared" si="58"/>
        <v>2.4533999999999998</v>
      </c>
      <c r="G805" s="5"/>
      <c r="L805" s="30"/>
    </row>
    <row r="806" spans="1:12" x14ac:dyDescent="0.25">
      <c r="A806" s="32">
        <v>10</v>
      </c>
      <c r="B806" s="35" t="s">
        <v>76</v>
      </c>
      <c r="C806" s="34" t="s">
        <v>13</v>
      </c>
      <c r="D806" s="12">
        <v>2</v>
      </c>
      <c r="E806" s="13">
        <v>28.809000000000001</v>
      </c>
      <c r="F806" s="5">
        <f t="shared" si="58"/>
        <v>57.618000000000002</v>
      </c>
      <c r="G806" s="5"/>
      <c r="L806" s="30"/>
    </row>
    <row r="807" spans="1:12" x14ac:dyDescent="0.25">
      <c r="A807" s="32">
        <v>11</v>
      </c>
      <c r="B807" s="35" t="s">
        <v>77</v>
      </c>
      <c r="C807" s="34" t="s">
        <v>13</v>
      </c>
      <c r="D807" s="12">
        <v>1</v>
      </c>
      <c r="E807" s="13">
        <v>10.07</v>
      </c>
      <c r="F807" s="5">
        <f t="shared" si="58"/>
        <v>10.07</v>
      </c>
      <c r="G807" s="5"/>
      <c r="L807" s="30"/>
    </row>
    <row r="808" spans="1:12" ht="30" x14ac:dyDescent="0.25">
      <c r="A808" s="32">
        <v>12</v>
      </c>
      <c r="B808" s="36" t="s">
        <v>50</v>
      </c>
      <c r="C808" s="37" t="s">
        <v>26</v>
      </c>
      <c r="D808" s="15">
        <v>2.2000000000000002</v>
      </c>
      <c r="E808" s="13">
        <v>1.1200000000000001</v>
      </c>
      <c r="F808" s="5">
        <f t="shared" si="58"/>
        <v>2.4640000000000004</v>
      </c>
      <c r="G808" s="5"/>
      <c r="L808" s="30"/>
    </row>
    <row r="809" spans="1:12" ht="29.25" customHeight="1" x14ac:dyDescent="0.25">
      <c r="A809" s="45" t="s">
        <v>183</v>
      </c>
      <c r="B809" s="45"/>
      <c r="C809" s="45"/>
      <c r="D809" s="12"/>
      <c r="E809" s="13"/>
      <c r="F809" s="5"/>
      <c r="G809" s="5"/>
      <c r="L809" s="30"/>
    </row>
    <row r="810" spans="1:12" ht="30" x14ac:dyDescent="0.25">
      <c r="A810" s="32">
        <v>1</v>
      </c>
      <c r="B810" s="35" t="s">
        <v>52</v>
      </c>
      <c r="C810" s="34" t="s">
        <v>15</v>
      </c>
      <c r="D810" s="13">
        <v>0.44</v>
      </c>
      <c r="E810" s="13">
        <v>39.82</v>
      </c>
      <c r="F810" s="5">
        <f t="shared" ref="F810:F820" si="59">+D810*E810</f>
        <v>17.520800000000001</v>
      </c>
      <c r="G810" s="5"/>
      <c r="L810" s="30"/>
    </row>
    <row r="811" spans="1:12" ht="30" x14ac:dyDescent="0.25">
      <c r="A811" s="32">
        <v>2</v>
      </c>
      <c r="B811" s="35" t="s">
        <v>53</v>
      </c>
      <c r="C811" s="34" t="s">
        <v>15</v>
      </c>
      <c r="D811" s="13">
        <v>1.19</v>
      </c>
      <c r="E811" s="13">
        <v>53.85</v>
      </c>
      <c r="F811" s="5">
        <f t="shared" si="59"/>
        <v>64.081500000000005</v>
      </c>
      <c r="G811" s="5"/>
      <c r="L811" s="30"/>
    </row>
    <row r="812" spans="1:12" ht="30" x14ac:dyDescent="0.25">
      <c r="A812" s="32">
        <v>3</v>
      </c>
      <c r="B812" s="35" t="s">
        <v>54</v>
      </c>
      <c r="C812" s="34" t="s">
        <v>34</v>
      </c>
      <c r="D812" s="12">
        <v>1</v>
      </c>
      <c r="E812" s="13">
        <v>65.308000000000007</v>
      </c>
      <c r="F812" s="5">
        <f t="shared" si="59"/>
        <v>65.308000000000007</v>
      </c>
      <c r="G812" s="5"/>
      <c r="L812" s="30"/>
    </row>
    <row r="813" spans="1:12" x14ac:dyDescent="0.25">
      <c r="A813" s="32">
        <v>4</v>
      </c>
      <c r="B813" s="35" t="s">
        <v>55</v>
      </c>
      <c r="C813" s="34" t="s">
        <v>34</v>
      </c>
      <c r="D813" s="12">
        <v>1</v>
      </c>
      <c r="E813" s="13">
        <v>49.344000000000001</v>
      </c>
      <c r="F813" s="5">
        <f t="shared" si="59"/>
        <v>49.344000000000001</v>
      </c>
      <c r="G813" s="5"/>
      <c r="L813" s="30"/>
    </row>
    <row r="814" spans="1:12" x14ac:dyDescent="0.25">
      <c r="A814" s="32">
        <v>5</v>
      </c>
      <c r="B814" s="35" t="s">
        <v>56</v>
      </c>
      <c r="C814" s="34" t="s">
        <v>34</v>
      </c>
      <c r="D814" s="12">
        <v>1</v>
      </c>
      <c r="E814" s="13">
        <v>68.936000000000007</v>
      </c>
      <c r="F814" s="5">
        <f t="shared" si="59"/>
        <v>68.936000000000007</v>
      </c>
      <c r="G814" s="5"/>
      <c r="L814" s="30"/>
    </row>
    <row r="815" spans="1:12" ht="30" x14ac:dyDescent="0.25">
      <c r="A815" s="32">
        <v>6</v>
      </c>
      <c r="B815" s="35" t="s">
        <v>57</v>
      </c>
      <c r="C815" s="34" t="s">
        <v>34</v>
      </c>
      <c r="D815" s="12">
        <v>1</v>
      </c>
      <c r="E815" s="13">
        <v>179.959</v>
      </c>
      <c r="F815" s="5">
        <f t="shared" si="59"/>
        <v>179.959</v>
      </c>
      <c r="G815" s="5"/>
      <c r="L815" s="30"/>
    </row>
    <row r="816" spans="1:12" x14ac:dyDescent="0.25">
      <c r="A816" s="32">
        <v>7</v>
      </c>
      <c r="B816" s="36" t="s">
        <v>58</v>
      </c>
      <c r="C816" s="32" t="s">
        <v>59</v>
      </c>
      <c r="D816" s="15">
        <v>17.899999999999999</v>
      </c>
      <c r="E816" s="13">
        <v>0.89</v>
      </c>
      <c r="F816" s="5">
        <f t="shared" si="59"/>
        <v>15.930999999999999</v>
      </c>
      <c r="G816" s="5"/>
      <c r="L816" s="30"/>
    </row>
    <row r="817" spans="1:12" x14ac:dyDescent="0.25">
      <c r="A817" s="32">
        <v>8</v>
      </c>
      <c r="B817" s="35" t="s">
        <v>60</v>
      </c>
      <c r="C817" s="32" t="s">
        <v>59</v>
      </c>
      <c r="D817" s="15">
        <v>14.4</v>
      </c>
      <c r="E817" s="13">
        <v>0.69</v>
      </c>
      <c r="F817" s="5">
        <f t="shared" si="59"/>
        <v>9.9359999999999999</v>
      </c>
      <c r="G817" s="5"/>
      <c r="L817" s="30"/>
    </row>
    <row r="818" spans="1:12" ht="18" x14ac:dyDescent="0.25">
      <c r="A818" s="32">
        <v>9</v>
      </c>
      <c r="B818" s="35" t="s">
        <v>61</v>
      </c>
      <c r="C818" s="34" t="s">
        <v>15</v>
      </c>
      <c r="D818" s="15">
        <v>0.1</v>
      </c>
      <c r="E818" s="13">
        <v>2.0299999999999998</v>
      </c>
      <c r="F818" s="5">
        <f t="shared" si="59"/>
        <v>0.20299999999999999</v>
      </c>
      <c r="G818" s="5"/>
      <c r="L818" s="30"/>
    </row>
    <row r="819" spans="1:12" ht="30" x14ac:dyDescent="0.25">
      <c r="A819" s="32">
        <v>10</v>
      </c>
      <c r="B819" s="36" t="s">
        <v>62</v>
      </c>
      <c r="C819" s="34" t="s">
        <v>63</v>
      </c>
      <c r="D819" s="14">
        <v>3.2300000000000002E-2</v>
      </c>
      <c r="E819" s="13">
        <v>18</v>
      </c>
      <c r="F819" s="5">
        <f t="shared" si="59"/>
        <v>0.58140000000000003</v>
      </c>
      <c r="G819" s="5"/>
      <c r="L819" s="30"/>
    </row>
    <row r="820" spans="1:12" ht="30" x14ac:dyDescent="0.25">
      <c r="A820" s="32">
        <v>11</v>
      </c>
      <c r="B820" s="35" t="s">
        <v>64</v>
      </c>
      <c r="C820" s="37" t="s">
        <v>26</v>
      </c>
      <c r="D820" s="15">
        <v>9.6</v>
      </c>
      <c r="E820" s="13">
        <v>1.0740000000000001</v>
      </c>
      <c r="F820" s="5">
        <f t="shared" si="59"/>
        <v>10.3104</v>
      </c>
      <c r="G820" s="5"/>
      <c r="L820" s="30"/>
    </row>
    <row r="821" spans="1:12" ht="14.45" customHeight="1" x14ac:dyDescent="0.25">
      <c r="A821" s="45" t="s">
        <v>184</v>
      </c>
      <c r="B821" s="45"/>
      <c r="C821" s="45"/>
      <c r="D821" s="12"/>
      <c r="E821" s="13"/>
      <c r="F821" s="5"/>
      <c r="G821" s="5"/>
      <c r="L821" s="30"/>
    </row>
    <row r="822" spans="1:12" ht="14.45" customHeight="1" x14ac:dyDescent="0.25">
      <c r="A822" s="45" t="s">
        <v>40</v>
      </c>
      <c r="B822" s="45" t="s">
        <v>0</v>
      </c>
      <c r="C822" s="45"/>
      <c r="D822" s="12"/>
      <c r="E822" s="13"/>
      <c r="F822" s="5"/>
      <c r="G822" s="5"/>
      <c r="L822" s="30"/>
    </row>
    <row r="823" spans="1:12" ht="30" x14ac:dyDescent="0.25">
      <c r="A823" s="32">
        <v>1</v>
      </c>
      <c r="B823" s="35" t="s">
        <v>43</v>
      </c>
      <c r="C823" s="34" t="s">
        <v>34</v>
      </c>
      <c r="D823" s="12">
        <v>2</v>
      </c>
      <c r="E823" s="13">
        <v>158.53299999999999</v>
      </c>
      <c r="F823" s="5">
        <f t="shared" ref="F823:F834" si="60">+D823*E823</f>
        <v>317.06599999999997</v>
      </c>
      <c r="G823" s="5"/>
      <c r="L823" s="30"/>
    </row>
    <row r="824" spans="1:12" ht="30" x14ac:dyDescent="0.25">
      <c r="A824" s="32">
        <v>2</v>
      </c>
      <c r="B824" s="35" t="s">
        <v>72</v>
      </c>
      <c r="C824" s="34" t="s">
        <v>34</v>
      </c>
      <c r="D824" s="12">
        <v>1</v>
      </c>
      <c r="E824" s="13">
        <v>55.738999999999997</v>
      </c>
      <c r="F824" s="5">
        <f t="shared" si="60"/>
        <v>55.738999999999997</v>
      </c>
      <c r="G824" s="5"/>
      <c r="L824" s="30"/>
    </row>
    <row r="825" spans="1:12" ht="30" x14ac:dyDescent="0.25">
      <c r="A825" s="32">
        <v>3</v>
      </c>
      <c r="B825" s="35" t="s">
        <v>44</v>
      </c>
      <c r="C825" s="34" t="s">
        <v>34</v>
      </c>
      <c r="D825" s="12">
        <v>1</v>
      </c>
      <c r="E825" s="13">
        <v>60.337000000000003</v>
      </c>
      <c r="F825" s="5">
        <f t="shared" si="60"/>
        <v>60.337000000000003</v>
      </c>
      <c r="G825" s="5"/>
      <c r="L825" s="30"/>
    </row>
    <row r="826" spans="1:12" ht="30" x14ac:dyDescent="0.25">
      <c r="A826" s="32">
        <v>4</v>
      </c>
      <c r="B826" s="35" t="s">
        <v>73</v>
      </c>
      <c r="C826" s="34" t="s">
        <v>34</v>
      </c>
      <c r="D826" s="12">
        <v>1</v>
      </c>
      <c r="E826" s="13">
        <v>19.663</v>
      </c>
      <c r="F826" s="5">
        <f t="shared" si="60"/>
        <v>19.663</v>
      </c>
      <c r="G826" s="5"/>
      <c r="L826" s="30"/>
    </row>
    <row r="827" spans="1:12" x14ac:dyDescent="0.25">
      <c r="A827" s="32">
        <v>5</v>
      </c>
      <c r="B827" s="35" t="s">
        <v>46</v>
      </c>
      <c r="C827" s="34" t="s">
        <v>34</v>
      </c>
      <c r="D827" s="12">
        <v>2</v>
      </c>
      <c r="E827" s="13">
        <v>30.952999999999999</v>
      </c>
      <c r="F827" s="5">
        <f t="shared" si="60"/>
        <v>61.905999999999999</v>
      </c>
      <c r="G827" s="5"/>
      <c r="L827" s="30"/>
    </row>
    <row r="828" spans="1:12" x14ac:dyDescent="0.25">
      <c r="A828" s="32">
        <v>6</v>
      </c>
      <c r="B828" s="35" t="s">
        <v>74</v>
      </c>
      <c r="C828" s="34" t="s">
        <v>34</v>
      </c>
      <c r="D828" s="12">
        <v>2</v>
      </c>
      <c r="E828" s="13">
        <v>17.614999999999998</v>
      </c>
      <c r="F828" s="5">
        <f t="shared" si="60"/>
        <v>35.229999999999997</v>
      </c>
      <c r="G828" s="5"/>
      <c r="L828" s="30"/>
    </row>
    <row r="829" spans="1:12" ht="30" x14ac:dyDescent="0.25">
      <c r="A829" s="32">
        <v>7</v>
      </c>
      <c r="B829" s="35" t="s">
        <v>47</v>
      </c>
      <c r="C829" s="34" t="s">
        <v>34</v>
      </c>
      <c r="D829" s="12">
        <v>1</v>
      </c>
      <c r="E829" s="13">
        <v>220.36600000000001</v>
      </c>
      <c r="F829" s="5">
        <f t="shared" si="60"/>
        <v>220.36600000000001</v>
      </c>
      <c r="G829" s="5"/>
      <c r="L829" s="30"/>
    </row>
    <row r="830" spans="1:12" ht="30" x14ac:dyDescent="0.25">
      <c r="A830" s="32">
        <v>8</v>
      </c>
      <c r="B830" s="35" t="s">
        <v>75</v>
      </c>
      <c r="C830" s="34" t="s">
        <v>34</v>
      </c>
      <c r="D830" s="12">
        <v>1</v>
      </c>
      <c r="E830" s="13">
        <v>84.061999999999998</v>
      </c>
      <c r="F830" s="5">
        <f t="shared" si="60"/>
        <v>84.061999999999998</v>
      </c>
      <c r="G830" s="5"/>
      <c r="L830" s="30"/>
    </row>
    <row r="831" spans="1:12" ht="30" x14ac:dyDescent="0.25">
      <c r="A831" s="32">
        <v>9</v>
      </c>
      <c r="B831" s="36" t="s">
        <v>49</v>
      </c>
      <c r="C831" s="34" t="s">
        <v>15</v>
      </c>
      <c r="D831" s="14">
        <v>3.5999999999999997E-2</v>
      </c>
      <c r="E831" s="13">
        <v>68.150000000000006</v>
      </c>
      <c r="F831" s="5">
        <f t="shared" si="60"/>
        <v>2.4533999999999998</v>
      </c>
      <c r="G831" s="5"/>
      <c r="L831" s="30"/>
    </row>
    <row r="832" spans="1:12" x14ac:dyDescent="0.25">
      <c r="A832" s="32">
        <v>10</v>
      </c>
      <c r="B832" s="35" t="s">
        <v>76</v>
      </c>
      <c r="C832" s="34" t="s">
        <v>13</v>
      </c>
      <c r="D832" s="12">
        <v>2</v>
      </c>
      <c r="E832" s="13">
        <v>28.809000000000001</v>
      </c>
      <c r="F832" s="5">
        <f t="shared" si="60"/>
        <v>57.618000000000002</v>
      </c>
      <c r="G832" s="5"/>
      <c r="L832" s="30"/>
    </row>
    <row r="833" spans="1:12" x14ac:dyDescent="0.25">
      <c r="A833" s="32">
        <v>11</v>
      </c>
      <c r="B833" s="35" t="s">
        <v>77</v>
      </c>
      <c r="C833" s="34" t="s">
        <v>13</v>
      </c>
      <c r="D833" s="12">
        <v>1</v>
      </c>
      <c r="E833" s="13">
        <v>10.07</v>
      </c>
      <c r="F833" s="5">
        <f t="shared" si="60"/>
        <v>10.07</v>
      </c>
      <c r="G833" s="5"/>
      <c r="L833" s="30"/>
    </row>
    <row r="834" spans="1:12" ht="30" x14ac:dyDescent="0.25">
      <c r="A834" s="32">
        <v>12</v>
      </c>
      <c r="B834" s="36" t="s">
        <v>50</v>
      </c>
      <c r="C834" s="37" t="s">
        <v>26</v>
      </c>
      <c r="D834" s="15">
        <v>2.2000000000000002</v>
      </c>
      <c r="E834" s="13">
        <v>1.1200000000000001</v>
      </c>
      <c r="F834" s="5">
        <f t="shared" si="60"/>
        <v>2.4640000000000004</v>
      </c>
      <c r="G834" s="5"/>
      <c r="L834" s="30"/>
    </row>
    <row r="835" spans="1:12" ht="35.25" customHeight="1" x14ac:dyDescent="0.25">
      <c r="A835" s="45" t="s">
        <v>183</v>
      </c>
      <c r="B835" s="45"/>
      <c r="C835" s="45"/>
      <c r="D835" s="12"/>
      <c r="E835" s="13"/>
      <c r="F835" s="5"/>
      <c r="G835" s="5"/>
      <c r="L835" s="30"/>
    </row>
    <row r="836" spans="1:12" ht="30" x14ac:dyDescent="0.25">
      <c r="A836" s="32">
        <v>1</v>
      </c>
      <c r="B836" s="35" t="s">
        <v>52</v>
      </c>
      <c r="C836" s="34" t="s">
        <v>15</v>
      </c>
      <c r="D836" s="13">
        <v>0.44</v>
      </c>
      <c r="E836" s="13">
        <v>39.82</v>
      </c>
      <c r="F836" s="5">
        <f t="shared" ref="F836:F846" si="61">+D836*E836</f>
        <v>17.520800000000001</v>
      </c>
      <c r="G836" s="5"/>
      <c r="L836" s="30"/>
    </row>
    <row r="837" spans="1:12" ht="30" x14ac:dyDescent="0.25">
      <c r="A837" s="32">
        <v>2</v>
      </c>
      <c r="B837" s="35" t="s">
        <v>53</v>
      </c>
      <c r="C837" s="34" t="s">
        <v>15</v>
      </c>
      <c r="D837" s="13">
        <v>1.19</v>
      </c>
      <c r="E837" s="13">
        <v>53.85</v>
      </c>
      <c r="F837" s="5">
        <f t="shared" si="61"/>
        <v>64.081500000000005</v>
      </c>
      <c r="G837" s="5"/>
      <c r="L837" s="30"/>
    </row>
    <row r="838" spans="1:12" ht="30" x14ac:dyDescent="0.25">
      <c r="A838" s="32">
        <v>3</v>
      </c>
      <c r="B838" s="35" t="s">
        <v>54</v>
      </c>
      <c r="C838" s="34" t="s">
        <v>34</v>
      </c>
      <c r="D838" s="12">
        <v>1</v>
      </c>
      <c r="E838" s="13">
        <v>65.308000000000007</v>
      </c>
      <c r="F838" s="5">
        <f t="shared" si="61"/>
        <v>65.308000000000007</v>
      </c>
      <c r="G838" s="5"/>
      <c r="L838" s="30"/>
    </row>
    <row r="839" spans="1:12" x14ac:dyDescent="0.25">
      <c r="A839" s="32">
        <v>4</v>
      </c>
      <c r="B839" s="35" t="s">
        <v>55</v>
      </c>
      <c r="C839" s="34" t="s">
        <v>34</v>
      </c>
      <c r="D839" s="12">
        <v>1</v>
      </c>
      <c r="E839" s="13">
        <v>49.344000000000001</v>
      </c>
      <c r="F839" s="5">
        <f t="shared" si="61"/>
        <v>49.344000000000001</v>
      </c>
      <c r="G839" s="5"/>
      <c r="L839" s="30"/>
    </row>
    <row r="840" spans="1:12" x14ac:dyDescent="0.25">
      <c r="A840" s="32">
        <v>5</v>
      </c>
      <c r="B840" s="35" t="s">
        <v>56</v>
      </c>
      <c r="C840" s="34" t="s">
        <v>34</v>
      </c>
      <c r="D840" s="12">
        <v>1</v>
      </c>
      <c r="E840" s="13">
        <v>68.936000000000007</v>
      </c>
      <c r="F840" s="5">
        <f t="shared" si="61"/>
        <v>68.936000000000007</v>
      </c>
      <c r="G840" s="5"/>
      <c r="L840" s="30"/>
    </row>
    <row r="841" spans="1:12" ht="30" x14ac:dyDescent="0.25">
      <c r="A841" s="32">
        <v>6</v>
      </c>
      <c r="B841" s="35" t="s">
        <v>57</v>
      </c>
      <c r="C841" s="34" t="s">
        <v>34</v>
      </c>
      <c r="D841" s="12">
        <v>1</v>
      </c>
      <c r="E841" s="13">
        <v>179.959</v>
      </c>
      <c r="F841" s="5">
        <f t="shared" si="61"/>
        <v>179.959</v>
      </c>
      <c r="G841" s="5"/>
      <c r="L841" s="30"/>
    </row>
    <row r="842" spans="1:12" x14ac:dyDescent="0.25">
      <c r="A842" s="32">
        <v>7</v>
      </c>
      <c r="B842" s="36" t="s">
        <v>58</v>
      </c>
      <c r="C842" s="32" t="s">
        <v>59</v>
      </c>
      <c r="D842" s="15">
        <v>17.899999999999999</v>
      </c>
      <c r="E842" s="13">
        <v>0.89</v>
      </c>
      <c r="F842" s="5">
        <f t="shared" si="61"/>
        <v>15.930999999999999</v>
      </c>
      <c r="G842" s="5"/>
      <c r="L842" s="30"/>
    </row>
    <row r="843" spans="1:12" x14ac:dyDescent="0.25">
      <c r="A843" s="32">
        <v>8</v>
      </c>
      <c r="B843" s="35" t="s">
        <v>60</v>
      </c>
      <c r="C843" s="32" t="s">
        <v>59</v>
      </c>
      <c r="D843" s="15">
        <v>14.4</v>
      </c>
      <c r="E843" s="13">
        <v>0.69</v>
      </c>
      <c r="F843" s="5">
        <f t="shared" si="61"/>
        <v>9.9359999999999999</v>
      </c>
      <c r="G843" s="5"/>
      <c r="L843" s="30"/>
    </row>
    <row r="844" spans="1:12" ht="18" x14ac:dyDescent="0.25">
      <c r="A844" s="32">
        <v>9</v>
      </c>
      <c r="B844" s="35" t="s">
        <v>61</v>
      </c>
      <c r="C844" s="34" t="s">
        <v>15</v>
      </c>
      <c r="D844" s="15">
        <v>0.1</v>
      </c>
      <c r="E844" s="13">
        <v>2.0299999999999998</v>
      </c>
      <c r="F844" s="5">
        <f t="shared" si="61"/>
        <v>0.20299999999999999</v>
      </c>
      <c r="G844" s="5"/>
      <c r="L844" s="30"/>
    </row>
    <row r="845" spans="1:12" ht="30" x14ac:dyDescent="0.25">
      <c r="A845" s="32">
        <v>10</v>
      </c>
      <c r="B845" s="36" t="s">
        <v>62</v>
      </c>
      <c r="C845" s="34" t="s">
        <v>63</v>
      </c>
      <c r="D845" s="14">
        <v>3.2300000000000002E-2</v>
      </c>
      <c r="E845" s="13">
        <v>18</v>
      </c>
      <c r="F845" s="5">
        <f t="shared" si="61"/>
        <v>0.58140000000000003</v>
      </c>
      <c r="G845" s="5"/>
      <c r="L845" s="30"/>
    </row>
    <row r="846" spans="1:12" ht="30" x14ac:dyDescent="0.25">
      <c r="A846" s="32">
        <v>11</v>
      </c>
      <c r="B846" s="35" t="s">
        <v>64</v>
      </c>
      <c r="C846" s="37" t="s">
        <v>26</v>
      </c>
      <c r="D846" s="15">
        <v>9.6</v>
      </c>
      <c r="E846" s="13">
        <v>1.0740000000000001</v>
      </c>
      <c r="F846" s="5">
        <f t="shared" si="61"/>
        <v>10.3104</v>
      </c>
      <c r="G846" s="5"/>
      <c r="L846" s="30"/>
    </row>
    <row r="847" spans="1:12" ht="14.45" customHeight="1" x14ac:dyDescent="0.25">
      <c r="A847" s="45" t="s">
        <v>185</v>
      </c>
      <c r="B847" s="45"/>
      <c r="C847" s="45"/>
      <c r="D847" s="12"/>
      <c r="E847" s="13"/>
      <c r="F847" s="5"/>
      <c r="G847" s="5"/>
      <c r="L847" s="30"/>
    </row>
    <row r="848" spans="1:12" ht="14.45" customHeight="1" x14ac:dyDescent="0.25">
      <c r="A848" s="45" t="s">
        <v>40</v>
      </c>
      <c r="B848" s="45" t="s">
        <v>0</v>
      </c>
      <c r="C848" s="45"/>
      <c r="D848" s="12"/>
      <c r="E848" s="13"/>
      <c r="F848" s="5"/>
      <c r="G848" s="5"/>
      <c r="L848" s="30"/>
    </row>
    <row r="849" spans="1:12" ht="30" x14ac:dyDescent="0.25">
      <c r="A849" s="32">
        <v>1</v>
      </c>
      <c r="B849" s="35" t="s">
        <v>43</v>
      </c>
      <c r="C849" s="34" t="s">
        <v>34</v>
      </c>
      <c r="D849" s="12">
        <v>1</v>
      </c>
      <c r="E849" s="13">
        <v>158.53299999999999</v>
      </c>
      <c r="F849" s="5">
        <f t="shared" ref="F849:F854" si="62">+D849*E849</f>
        <v>158.53299999999999</v>
      </c>
      <c r="G849" s="5"/>
      <c r="L849" s="30"/>
    </row>
    <row r="850" spans="1:12" x14ac:dyDescent="0.25">
      <c r="A850" s="32">
        <v>2</v>
      </c>
      <c r="B850" s="35" t="s">
        <v>46</v>
      </c>
      <c r="C850" s="34" t="s">
        <v>34</v>
      </c>
      <c r="D850" s="12">
        <v>2</v>
      </c>
      <c r="E850" s="13">
        <v>30.952999999999999</v>
      </c>
      <c r="F850" s="5">
        <f t="shared" si="62"/>
        <v>61.905999999999999</v>
      </c>
      <c r="G850" s="5"/>
      <c r="L850" s="30"/>
    </row>
    <row r="851" spans="1:12" ht="30" x14ac:dyDescent="0.25">
      <c r="A851" s="32">
        <v>3</v>
      </c>
      <c r="B851" s="35" t="s">
        <v>47</v>
      </c>
      <c r="C851" s="34" t="s">
        <v>34</v>
      </c>
      <c r="D851" s="12">
        <v>1</v>
      </c>
      <c r="E851" s="13">
        <v>220.36600000000001</v>
      </c>
      <c r="F851" s="5">
        <f t="shared" si="62"/>
        <v>220.36600000000001</v>
      </c>
      <c r="G851" s="5"/>
      <c r="L851" s="30"/>
    </row>
    <row r="852" spans="1:12" ht="30" x14ac:dyDescent="0.25">
      <c r="A852" s="32">
        <v>4</v>
      </c>
      <c r="B852" s="36" t="s">
        <v>49</v>
      </c>
      <c r="C852" s="34" t="s">
        <v>15</v>
      </c>
      <c r="D852" s="14">
        <v>3.5999999999999997E-2</v>
      </c>
      <c r="E852" s="13">
        <v>68.150000000000006</v>
      </c>
      <c r="F852" s="5">
        <f t="shared" si="62"/>
        <v>2.4533999999999998</v>
      </c>
      <c r="G852" s="5"/>
      <c r="L852" s="30"/>
    </row>
    <row r="853" spans="1:12" x14ac:dyDescent="0.25">
      <c r="A853" s="32">
        <v>5</v>
      </c>
      <c r="B853" s="35" t="s">
        <v>76</v>
      </c>
      <c r="C853" s="34" t="s">
        <v>13</v>
      </c>
      <c r="D853" s="12">
        <v>2</v>
      </c>
      <c r="E853" s="13">
        <v>28.809000000000001</v>
      </c>
      <c r="F853" s="5">
        <f t="shared" si="62"/>
        <v>57.618000000000002</v>
      </c>
      <c r="G853" s="5"/>
      <c r="L853" s="30"/>
    </row>
    <row r="854" spans="1:12" ht="30" x14ac:dyDescent="0.25">
      <c r="A854" s="32">
        <v>6</v>
      </c>
      <c r="B854" s="36" t="s">
        <v>50</v>
      </c>
      <c r="C854" s="37" t="s">
        <v>26</v>
      </c>
      <c r="D854" s="15">
        <v>1.71</v>
      </c>
      <c r="E854" s="13">
        <v>1.1200000000000001</v>
      </c>
      <c r="F854" s="5">
        <f t="shared" si="62"/>
        <v>1.9152000000000002</v>
      </c>
      <c r="G854" s="5"/>
      <c r="L854" s="30"/>
    </row>
    <row r="855" spans="1:12" ht="14.45" customHeight="1" x14ac:dyDescent="0.25">
      <c r="A855" s="45" t="s">
        <v>186</v>
      </c>
      <c r="B855" s="45"/>
      <c r="C855" s="45"/>
      <c r="D855" s="12"/>
      <c r="E855" s="13"/>
      <c r="F855" s="5"/>
      <c r="G855" s="5"/>
      <c r="L855" s="30"/>
    </row>
    <row r="856" spans="1:12" ht="30" x14ac:dyDescent="0.25">
      <c r="A856" s="32">
        <v>1</v>
      </c>
      <c r="B856" s="35" t="s">
        <v>52</v>
      </c>
      <c r="C856" s="34" t="s">
        <v>15</v>
      </c>
      <c r="D856" s="13">
        <v>0.26</v>
      </c>
      <c r="E856" s="13">
        <v>39.82</v>
      </c>
      <c r="F856" s="5">
        <f t="shared" ref="F856:F866" si="63">+D856*E856</f>
        <v>10.353200000000001</v>
      </c>
      <c r="G856" s="5"/>
      <c r="L856" s="30"/>
    </row>
    <row r="857" spans="1:12" ht="30" x14ac:dyDescent="0.25">
      <c r="A857" s="32">
        <v>2</v>
      </c>
      <c r="B857" s="35" t="s">
        <v>66</v>
      </c>
      <c r="C857" s="34" t="s">
        <v>15</v>
      </c>
      <c r="D857" s="15">
        <v>0.7</v>
      </c>
      <c r="E857" s="13">
        <v>53.85</v>
      </c>
      <c r="F857" s="5">
        <f t="shared" si="63"/>
        <v>37.695</v>
      </c>
      <c r="G857" s="5"/>
      <c r="L857" s="30"/>
    </row>
    <row r="858" spans="1:12" ht="30" x14ac:dyDescent="0.25">
      <c r="A858" s="32">
        <v>3</v>
      </c>
      <c r="B858" s="35" t="s">
        <v>67</v>
      </c>
      <c r="C858" s="34" t="s">
        <v>34</v>
      </c>
      <c r="D858" s="12">
        <v>1</v>
      </c>
      <c r="E858" s="13">
        <v>29.026</v>
      </c>
      <c r="F858" s="5">
        <f t="shared" si="63"/>
        <v>29.026</v>
      </c>
      <c r="G858" s="5"/>
      <c r="L858" s="30"/>
    </row>
    <row r="859" spans="1:12" x14ac:dyDescent="0.25">
      <c r="A859" s="32">
        <v>4</v>
      </c>
      <c r="B859" s="35" t="s">
        <v>68</v>
      </c>
      <c r="C859" s="34" t="s">
        <v>34</v>
      </c>
      <c r="D859" s="12">
        <v>1</v>
      </c>
      <c r="E859" s="13">
        <v>30.477</v>
      </c>
      <c r="F859" s="5">
        <f t="shared" si="63"/>
        <v>30.477</v>
      </c>
      <c r="G859" s="5"/>
      <c r="L859" s="30"/>
    </row>
    <row r="860" spans="1:12" x14ac:dyDescent="0.25">
      <c r="A860" s="32">
        <v>5</v>
      </c>
      <c r="B860" s="35" t="s">
        <v>69</v>
      </c>
      <c r="C860" s="34" t="s">
        <v>34</v>
      </c>
      <c r="D860" s="12">
        <v>1</v>
      </c>
      <c r="E860" s="13">
        <v>30.477</v>
      </c>
      <c r="F860" s="5">
        <f t="shared" si="63"/>
        <v>30.477</v>
      </c>
      <c r="G860" s="5"/>
      <c r="L860" s="30"/>
    </row>
    <row r="861" spans="1:12" ht="30" x14ac:dyDescent="0.25">
      <c r="A861" s="32">
        <v>6</v>
      </c>
      <c r="B861" s="35" t="s">
        <v>70</v>
      </c>
      <c r="C861" s="34" t="s">
        <v>34</v>
      </c>
      <c r="D861" s="12">
        <v>1</v>
      </c>
      <c r="E861" s="13">
        <v>120.45699999999999</v>
      </c>
      <c r="F861" s="5">
        <f t="shared" si="63"/>
        <v>120.45699999999999</v>
      </c>
      <c r="G861" s="5"/>
      <c r="L861" s="30"/>
    </row>
    <row r="862" spans="1:12" x14ac:dyDescent="0.25">
      <c r="A862" s="32">
        <v>7</v>
      </c>
      <c r="B862" s="36" t="s">
        <v>58</v>
      </c>
      <c r="C862" s="32" t="s">
        <v>59</v>
      </c>
      <c r="D862" s="15">
        <v>17.899999999999999</v>
      </c>
      <c r="E862" s="13">
        <v>0.89</v>
      </c>
      <c r="F862" s="5">
        <f t="shared" si="63"/>
        <v>15.930999999999999</v>
      </c>
      <c r="G862" s="5"/>
      <c r="L862" s="30"/>
    </row>
    <row r="863" spans="1:12" x14ac:dyDescent="0.25">
      <c r="A863" s="32">
        <v>8</v>
      </c>
      <c r="B863" s="35" t="s">
        <v>60</v>
      </c>
      <c r="C863" s="32" t="s">
        <v>59</v>
      </c>
      <c r="D863" s="15">
        <v>14.4</v>
      </c>
      <c r="E863" s="13">
        <v>0.69</v>
      </c>
      <c r="F863" s="5">
        <f t="shared" si="63"/>
        <v>9.9359999999999999</v>
      </c>
      <c r="G863" s="5"/>
      <c r="L863" s="30"/>
    </row>
    <row r="864" spans="1:12" ht="18" x14ac:dyDescent="0.25">
      <c r="A864" s="32">
        <v>9</v>
      </c>
      <c r="B864" s="35" t="s">
        <v>61</v>
      </c>
      <c r="C864" s="34" t="s">
        <v>15</v>
      </c>
      <c r="D864" s="15">
        <v>0.1</v>
      </c>
      <c r="E864" s="13">
        <v>2.0299999999999998</v>
      </c>
      <c r="F864" s="5">
        <f t="shared" si="63"/>
        <v>0.20299999999999999</v>
      </c>
      <c r="G864" s="5"/>
      <c r="L864" s="30"/>
    </row>
    <row r="865" spans="1:12" ht="30" x14ac:dyDescent="0.25">
      <c r="A865" s="32">
        <v>10</v>
      </c>
      <c r="B865" s="36" t="s">
        <v>62</v>
      </c>
      <c r="C865" s="34" t="s">
        <v>63</v>
      </c>
      <c r="D865" s="14">
        <v>3.2300000000000002E-2</v>
      </c>
      <c r="E865" s="13">
        <v>18</v>
      </c>
      <c r="F865" s="5">
        <f t="shared" si="63"/>
        <v>0.58140000000000003</v>
      </c>
      <c r="G865" s="5"/>
      <c r="L865" s="30"/>
    </row>
    <row r="866" spans="1:12" ht="30" x14ac:dyDescent="0.25">
      <c r="A866" s="32">
        <v>11</v>
      </c>
      <c r="B866" s="35" t="s">
        <v>64</v>
      </c>
      <c r="C866" s="37" t="s">
        <v>26</v>
      </c>
      <c r="D866" s="15">
        <v>5.7</v>
      </c>
      <c r="E866" s="13">
        <v>1.0740000000000001</v>
      </c>
      <c r="F866" s="5">
        <f t="shared" si="63"/>
        <v>6.1218000000000004</v>
      </c>
      <c r="G866" s="5"/>
      <c r="L866" s="30"/>
    </row>
    <row r="867" spans="1:12" ht="14.45" customHeight="1" x14ac:dyDescent="0.25">
      <c r="A867" s="45" t="s">
        <v>187</v>
      </c>
      <c r="B867" s="45"/>
      <c r="C867" s="45"/>
      <c r="D867" s="12"/>
      <c r="E867" s="13"/>
      <c r="F867" s="5"/>
      <c r="G867" s="5"/>
      <c r="L867" s="30"/>
    </row>
    <row r="868" spans="1:12" ht="14.45" customHeight="1" x14ac:dyDescent="0.25">
      <c r="A868" s="45" t="s">
        <v>40</v>
      </c>
      <c r="B868" s="45" t="s">
        <v>0</v>
      </c>
      <c r="C868" s="45"/>
      <c r="D868" s="12"/>
      <c r="E868" s="13"/>
      <c r="F868" s="5"/>
      <c r="G868" s="5"/>
      <c r="L868" s="30"/>
    </row>
    <row r="869" spans="1:12" ht="30" x14ac:dyDescent="0.25">
      <c r="A869" s="32">
        <v>1</v>
      </c>
      <c r="B869" s="35" t="s">
        <v>88</v>
      </c>
      <c r="C869" s="34" t="s">
        <v>34</v>
      </c>
      <c r="D869" s="12">
        <v>1</v>
      </c>
      <c r="E869" s="13">
        <v>60.665999999999997</v>
      </c>
      <c r="F869" s="5">
        <f t="shared" ref="F869:F877" si="64">+D869*E869</f>
        <v>60.665999999999997</v>
      </c>
      <c r="G869" s="5"/>
      <c r="L869" s="30"/>
    </row>
    <row r="870" spans="1:12" ht="30" x14ac:dyDescent="0.25">
      <c r="A870" s="32">
        <v>2</v>
      </c>
      <c r="B870" s="35" t="s">
        <v>89</v>
      </c>
      <c r="C870" s="34" t="s">
        <v>34</v>
      </c>
      <c r="D870" s="12">
        <v>1</v>
      </c>
      <c r="E870" s="13">
        <v>12.773</v>
      </c>
      <c r="F870" s="5">
        <f t="shared" si="64"/>
        <v>12.773</v>
      </c>
      <c r="G870" s="5"/>
      <c r="L870" s="30"/>
    </row>
    <row r="871" spans="1:12" x14ac:dyDescent="0.25">
      <c r="A871" s="32">
        <v>3</v>
      </c>
      <c r="B871" s="35" t="s">
        <v>90</v>
      </c>
      <c r="C871" s="34" t="s">
        <v>34</v>
      </c>
      <c r="D871" s="12">
        <v>1</v>
      </c>
      <c r="E871" s="13">
        <v>5.2370000000000001</v>
      </c>
      <c r="F871" s="5">
        <f t="shared" si="64"/>
        <v>5.2370000000000001</v>
      </c>
      <c r="G871" s="5"/>
      <c r="L871" s="30"/>
    </row>
    <row r="872" spans="1:12" x14ac:dyDescent="0.25">
      <c r="A872" s="32">
        <v>4</v>
      </c>
      <c r="B872" s="35" t="s">
        <v>91</v>
      </c>
      <c r="C872" s="34" t="s">
        <v>34</v>
      </c>
      <c r="D872" s="12">
        <v>1</v>
      </c>
      <c r="E872" s="13">
        <v>2.5249999999999999</v>
      </c>
      <c r="F872" s="5">
        <f t="shared" si="64"/>
        <v>2.5249999999999999</v>
      </c>
      <c r="G872" s="5"/>
      <c r="L872" s="30"/>
    </row>
    <row r="873" spans="1:12" x14ac:dyDescent="0.25">
      <c r="A873" s="32">
        <v>5</v>
      </c>
      <c r="B873" s="35" t="s">
        <v>92</v>
      </c>
      <c r="C873" s="34" t="s">
        <v>34</v>
      </c>
      <c r="D873" s="12">
        <v>1</v>
      </c>
      <c r="E873" s="13">
        <v>23.085000000000001</v>
      </c>
      <c r="F873" s="5">
        <f t="shared" si="64"/>
        <v>23.085000000000001</v>
      </c>
      <c r="G873" s="5"/>
      <c r="L873" s="30"/>
    </row>
    <row r="874" spans="1:12" ht="30" x14ac:dyDescent="0.25">
      <c r="A874" s="32">
        <v>6</v>
      </c>
      <c r="B874" s="35" t="s">
        <v>93</v>
      </c>
      <c r="C874" s="34" t="s">
        <v>13</v>
      </c>
      <c r="D874" s="15">
        <v>0.5</v>
      </c>
      <c r="E874" s="13">
        <v>2.16</v>
      </c>
      <c r="F874" s="5">
        <f t="shared" si="64"/>
        <v>1.08</v>
      </c>
      <c r="G874" s="5"/>
      <c r="L874" s="30"/>
    </row>
    <row r="875" spans="1:12" x14ac:dyDescent="0.25">
      <c r="A875" s="32">
        <v>7</v>
      </c>
      <c r="B875" s="35" t="s">
        <v>94</v>
      </c>
      <c r="C875" s="34" t="s">
        <v>13</v>
      </c>
      <c r="D875" s="15">
        <v>0.5</v>
      </c>
      <c r="E875" s="13">
        <v>2.3340000000000001</v>
      </c>
      <c r="F875" s="5">
        <f t="shared" si="64"/>
        <v>1.167</v>
      </c>
      <c r="G875" s="5"/>
      <c r="L875" s="30"/>
    </row>
    <row r="876" spans="1:12" x14ac:dyDescent="0.25">
      <c r="A876" s="32">
        <v>8</v>
      </c>
      <c r="B876" s="35" t="s">
        <v>95</v>
      </c>
      <c r="C876" s="34" t="s">
        <v>34</v>
      </c>
      <c r="D876" s="12">
        <v>3</v>
      </c>
      <c r="E876" s="13">
        <v>2.0699999999999998</v>
      </c>
      <c r="F876" s="5">
        <f t="shared" si="64"/>
        <v>6.2099999999999991</v>
      </c>
      <c r="G876" s="5"/>
      <c r="L876" s="30"/>
    </row>
    <row r="877" spans="1:12" ht="30" x14ac:dyDescent="0.25">
      <c r="A877" s="32">
        <v>9</v>
      </c>
      <c r="B877" s="36" t="s">
        <v>96</v>
      </c>
      <c r="C877" s="34" t="s">
        <v>15</v>
      </c>
      <c r="D877" s="14">
        <v>2.7E-2</v>
      </c>
      <c r="E877" s="13">
        <v>95</v>
      </c>
      <c r="F877" s="5">
        <f t="shared" si="64"/>
        <v>2.5649999999999999</v>
      </c>
      <c r="G877" s="5"/>
      <c r="L877" s="30"/>
    </row>
    <row r="878" spans="1:12" ht="20.25" customHeight="1" x14ac:dyDescent="0.25">
      <c r="A878" s="45" t="s">
        <v>186</v>
      </c>
      <c r="B878" s="45"/>
      <c r="C878" s="45"/>
      <c r="D878" s="12"/>
      <c r="E878" s="13"/>
      <c r="F878" s="5"/>
      <c r="G878" s="5"/>
      <c r="L878" s="30"/>
    </row>
    <row r="879" spans="1:12" ht="30" x14ac:dyDescent="0.25">
      <c r="A879" s="32">
        <v>1</v>
      </c>
      <c r="B879" s="35" t="s">
        <v>52</v>
      </c>
      <c r="C879" s="34" t="s">
        <v>15</v>
      </c>
      <c r="D879" s="13">
        <v>0.26</v>
      </c>
      <c r="E879" s="13">
        <v>39.82</v>
      </c>
      <c r="F879" s="5">
        <f t="shared" ref="F879:F889" si="65">+D879*E879</f>
        <v>10.353200000000001</v>
      </c>
      <c r="G879" s="5"/>
      <c r="L879" s="30"/>
    </row>
    <row r="880" spans="1:12" ht="30" x14ac:dyDescent="0.25">
      <c r="A880" s="32">
        <v>2</v>
      </c>
      <c r="B880" s="35" t="s">
        <v>66</v>
      </c>
      <c r="C880" s="34" t="s">
        <v>15</v>
      </c>
      <c r="D880" s="15">
        <v>0.7</v>
      </c>
      <c r="E880" s="13">
        <v>53.85</v>
      </c>
      <c r="F880" s="5">
        <f t="shared" si="65"/>
        <v>37.695</v>
      </c>
      <c r="G880" s="5"/>
      <c r="L880" s="30"/>
    </row>
    <row r="881" spans="1:12" ht="30" x14ac:dyDescent="0.25">
      <c r="A881" s="32">
        <v>3</v>
      </c>
      <c r="B881" s="35" t="s">
        <v>67</v>
      </c>
      <c r="C881" s="34" t="s">
        <v>34</v>
      </c>
      <c r="D881" s="12">
        <v>1</v>
      </c>
      <c r="E881" s="13">
        <v>29.026</v>
      </c>
      <c r="F881" s="5">
        <f t="shared" si="65"/>
        <v>29.026</v>
      </c>
      <c r="G881" s="5"/>
      <c r="L881" s="30"/>
    </row>
    <row r="882" spans="1:12" x14ac:dyDescent="0.25">
      <c r="A882" s="32">
        <v>4</v>
      </c>
      <c r="B882" s="35" t="s">
        <v>68</v>
      </c>
      <c r="C882" s="34" t="s">
        <v>34</v>
      </c>
      <c r="D882" s="12">
        <v>1</v>
      </c>
      <c r="E882" s="13">
        <v>30.477</v>
      </c>
      <c r="F882" s="5">
        <f t="shared" si="65"/>
        <v>30.477</v>
      </c>
      <c r="G882" s="5"/>
      <c r="L882" s="30"/>
    </row>
    <row r="883" spans="1:12" x14ac:dyDescent="0.25">
      <c r="A883" s="32">
        <v>5</v>
      </c>
      <c r="B883" s="35" t="s">
        <v>69</v>
      </c>
      <c r="C883" s="34" t="s">
        <v>34</v>
      </c>
      <c r="D883" s="12">
        <v>1</v>
      </c>
      <c r="E883" s="13">
        <v>30.477</v>
      </c>
      <c r="F883" s="5">
        <f t="shared" si="65"/>
        <v>30.477</v>
      </c>
      <c r="G883" s="5"/>
      <c r="L883" s="30"/>
    </row>
    <row r="884" spans="1:12" ht="30" x14ac:dyDescent="0.25">
      <c r="A884" s="32">
        <v>6</v>
      </c>
      <c r="B884" s="35" t="s">
        <v>70</v>
      </c>
      <c r="C884" s="34" t="s">
        <v>34</v>
      </c>
      <c r="D884" s="12">
        <v>1</v>
      </c>
      <c r="E884" s="13">
        <v>120.45699999999999</v>
      </c>
      <c r="F884" s="5">
        <f t="shared" si="65"/>
        <v>120.45699999999999</v>
      </c>
      <c r="G884" s="5"/>
      <c r="L884" s="30"/>
    </row>
    <row r="885" spans="1:12" x14ac:dyDescent="0.25">
      <c r="A885" s="32">
        <v>7</v>
      </c>
      <c r="B885" s="36" t="s">
        <v>58</v>
      </c>
      <c r="C885" s="32" t="s">
        <v>59</v>
      </c>
      <c r="D885" s="15">
        <v>17.899999999999999</v>
      </c>
      <c r="E885" s="13">
        <v>0.89</v>
      </c>
      <c r="F885" s="5">
        <f t="shared" si="65"/>
        <v>15.930999999999999</v>
      </c>
      <c r="G885" s="5"/>
      <c r="L885" s="30"/>
    </row>
    <row r="886" spans="1:12" x14ac:dyDescent="0.25">
      <c r="A886" s="32">
        <v>8</v>
      </c>
      <c r="B886" s="35" t="s">
        <v>60</v>
      </c>
      <c r="C886" s="32" t="s">
        <v>59</v>
      </c>
      <c r="D886" s="15">
        <v>14.4</v>
      </c>
      <c r="E886" s="13">
        <v>0.69</v>
      </c>
      <c r="F886" s="5">
        <f t="shared" si="65"/>
        <v>9.9359999999999999</v>
      </c>
      <c r="G886" s="5"/>
      <c r="L886" s="30"/>
    </row>
    <row r="887" spans="1:12" ht="18" x14ac:dyDescent="0.25">
      <c r="A887" s="32">
        <v>9</v>
      </c>
      <c r="B887" s="35" t="s">
        <v>61</v>
      </c>
      <c r="C887" s="34" t="s">
        <v>15</v>
      </c>
      <c r="D887" s="15">
        <v>0.1</v>
      </c>
      <c r="E887" s="13">
        <v>2.0299999999999998</v>
      </c>
      <c r="F887" s="5">
        <f t="shared" si="65"/>
        <v>0.20299999999999999</v>
      </c>
      <c r="G887" s="5"/>
      <c r="L887" s="30"/>
    </row>
    <row r="888" spans="1:12" ht="30" x14ac:dyDescent="0.25">
      <c r="A888" s="32">
        <v>10</v>
      </c>
      <c r="B888" s="36" t="s">
        <v>62</v>
      </c>
      <c r="C888" s="34" t="s">
        <v>63</v>
      </c>
      <c r="D888" s="14">
        <v>3.2300000000000002E-2</v>
      </c>
      <c r="E888" s="13">
        <v>18</v>
      </c>
      <c r="F888" s="5">
        <f t="shared" si="65"/>
        <v>0.58140000000000003</v>
      </c>
      <c r="G888" s="5"/>
      <c r="L888" s="30"/>
    </row>
    <row r="889" spans="1:12" ht="30" x14ac:dyDescent="0.25">
      <c r="A889" s="32">
        <v>11</v>
      </c>
      <c r="B889" s="35" t="s">
        <v>64</v>
      </c>
      <c r="C889" s="37" t="s">
        <v>26</v>
      </c>
      <c r="D889" s="15">
        <v>5.7</v>
      </c>
      <c r="E889" s="13">
        <v>1.0740000000000001</v>
      </c>
      <c r="F889" s="5">
        <f t="shared" si="65"/>
        <v>6.1218000000000004</v>
      </c>
      <c r="G889" s="5"/>
      <c r="L889" s="30"/>
    </row>
    <row r="890" spans="1:12" ht="14.45" customHeight="1" x14ac:dyDescent="0.25">
      <c r="A890" s="45" t="s">
        <v>188</v>
      </c>
      <c r="B890" s="45"/>
      <c r="C890" s="45"/>
      <c r="D890" s="12"/>
      <c r="E890" s="13"/>
      <c r="F890" s="5"/>
      <c r="G890" s="5"/>
      <c r="L890" s="30"/>
    </row>
    <row r="891" spans="1:12" ht="14.45" customHeight="1" x14ac:dyDescent="0.25">
      <c r="A891" s="45" t="s">
        <v>40</v>
      </c>
      <c r="B891" s="45" t="s">
        <v>0</v>
      </c>
      <c r="C891" s="45"/>
      <c r="D891" s="12"/>
      <c r="E891" s="13"/>
      <c r="F891" s="5"/>
      <c r="G891" s="5"/>
      <c r="L891" s="30"/>
    </row>
    <row r="892" spans="1:12" x14ac:dyDescent="0.25">
      <c r="A892" s="32">
        <v>1</v>
      </c>
      <c r="B892" s="35" t="s">
        <v>129</v>
      </c>
      <c r="C892" s="34" t="s">
        <v>34</v>
      </c>
      <c r="D892" s="12">
        <v>1</v>
      </c>
      <c r="E892" s="13">
        <v>27.015999999999998</v>
      </c>
      <c r="F892" s="5">
        <f t="shared" ref="F892:F901" si="66">+D892*E892</f>
        <v>27.015999999999998</v>
      </c>
      <c r="G892" s="5"/>
      <c r="L892" s="30"/>
    </row>
    <row r="893" spans="1:12" ht="30" x14ac:dyDescent="0.25">
      <c r="A893" s="32">
        <v>2</v>
      </c>
      <c r="B893" s="35" t="s">
        <v>130</v>
      </c>
      <c r="C893" s="34" t="s">
        <v>34</v>
      </c>
      <c r="D893" s="12">
        <v>1</v>
      </c>
      <c r="E893" s="13">
        <v>35.173999999999999</v>
      </c>
      <c r="F893" s="5">
        <f t="shared" si="66"/>
        <v>35.173999999999999</v>
      </c>
      <c r="G893" s="5"/>
      <c r="L893" s="30"/>
    </row>
    <row r="894" spans="1:12" ht="30" x14ac:dyDescent="0.25">
      <c r="A894" s="32">
        <v>3</v>
      </c>
      <c r="B894" s="35" t="s">
        <v>131</v>
      </c>
      <c r="C894" s="34" t="s">
        <v>13</v>
      </c>
      <c r="D894" s="12">
        <v>3</v>
      </c>
      <c r="E894" s="13">
        <v>6.5380000000000003</v>
      </c>
      <c r="F894" s="5">
        <f t="shared" si="66"/>
        <v>19.614000000000001</v>
      </c>
      <c r="G894" s="5"/>
      <c r="L894" s="30"/>
    </row>
    <row r="895" spans="1:12" ht="30" x14ac:dyDescent="0.25">
      <c r="A895" s="32">
        <v>4</v>
      </c>
      <c r="B895" s="35" t="s">
        <v>132</v>
      </c>
      <c r="C895" s="34" t="s">
        <v>13</v>
      </c>
      <c r="D895" s="12">
        <v>2</v>
      </c>
      <c r="E895" s="13">
        <v>5.6559999999999997</v>
      </c>
      <c r="F895" s="5">
        <f t="shared" si="66"/>
        <v>11.311999999999999</v>
      </c>
      <c r="G895" s="5"/>
      <c r="L895" s="30"/>
    </row>
    <row r="896" spans="1:12" ht="30" x14ac:dyDescent="0.25">
      <c r="A896" s="32">
        <v>5</v>
      </c>
      <c r="B896" s="35" t="s">
        <v>133</v>
      </c>
      <c r="C896" s="37" t="s">
        <v>26</v>
      </c>
      <c r="D896" s="14">
        <v>1.0362</v>
      </c>
      <c r="E896" s="14">
        <v>1.6</v>
      </c>
      <c r="F896" s="5">
        <f t="shared" si="66"/>
        <v>1.6579200000000001</v>
      </c>
      <c r="G896" s="5"/>
      <c r="L896" s="30"/>
    </row>
    <row r="897" spans="1:12" x14ac:dyDescent="0.25">
      <c r="A897" s="32">
        <v>6</v>
      </c>
      <c r="B897" s="35" t="s">
        <v>134</v>
      </c>
      <c r="C897" s="34" t="s">
        <v>34</v>
      </c>
      <c r="D897" s="12">
        <v>1</v>
      </c>
      <c r="E897" s="13">
        <v>43</v>
      </c>
      <c r="F897" s="5">
        <f t="shared" si="66"/>
        <v>43</v>
      </c>
      <c r="G897" s="5"/>
      <c r="L897" s="30"/>
    </row>
    <row r="898" spans="1:12" x14ac:dyDescent="0.25">
      <c r="A898" s="32">
        <v>7</v>
      </c>
      <c r="B898" s="35" t="s">
        <v>135</v>
      </c>
      <c r="C898" s="34" t="s">
        <v>34</v>
      </c>
      <c r="D898" s="12">
        <v>2</v>
      </c>
      <c r="E898" s="13">
        <v>8.42</v>
      </c>
      <c r="F898" s="5">
        <f t="shared" si="66"/>
        <v>16.84</v>
      </c>
      <c r="G898" s="5"/>
      <c r="L898" s="30"/>
    </row>
    <row r="899" spans="1:12" ht="30" x14ac:dyDescent="0.25">
      <c r="A899" s="32">
        <v>8</v>
      </c>
      <c r="B899" s="35" t="s">
        <v>136</v>
      </c>
      <c r="C899" s="32" t="s">
        <v>59</v>
      </c>
      <c r="D899" s="15">
        <v>2.5</v>
      </c>
      <c r="E899" s="13">
        <v>1.9279999999999999</v>
      </c>
      <c r="F899" s="5">
        <f t="shared" si="66"/>
        <v>4.82</v>
      </c>
      <c r="G899" s="5"/>
      <c r="L899" s="30"/>
    </row>
    <row r="900" spans="1:12" ht="30" x14ac:dyDescent="0.25">
      <c r="A900" s="32">
        <v>9</v>
      </c>
      <c r="B900" s="36" t="s">
        <v>49</v>
      </c>
      <c r="C900" s="34" t="s">
        <v>15</v>
      </c>
      <c r="D900" s="14">
        <v>1.7999999999999999E-2</v>
      </c>
      <c r="E900" s="13">
        <v>68.150000000000006</v>
      </c>
      <c r="F900" s="5">
        <f t="shared" si="66"/>
        <v>1.2266999999999999</v>
      </c>
      <c r="G900" s="5"/>
      <c r="L900" s="30"/>
    </row>
    <row r="901" spans="1:12" ht="30" x14ac:dyDescent="0.25">
      <c r="A901" s="32">
        <v>10</v>
      </c>
      <c r="B901" s="35" t="s">
        <v>137</v>
      </c>
      <c r="C901" s="34" t="s">
        <v>15</v>
      </c>
      <c r="D901" s="13">
        <v>0.51200000000000001</v>
      </c>
      <c r="E901" s="13">
        <v>5.0599999999999996</v>
      </c>
      <c r="F901" s="5">
        <f t="shared" si="66"/>
        <v>2.5907199999999997</v>
      </c>
      <c r="G901" s="5"/>
      <c r="L901" s="30"/>
    </row>
    <row r="902" spans="1:12" ht="24.75" customHeight="1" x14ac:dyDescent="0.25">
      <c r="A902" s="45" t="s">
        <v>186</v>
      </c>
      <c r="B902" s="45"/>
      <c r="C902" s="45"/>
      <c r="D902" s="12"/>
      <c r="E902" s="13"/>
      <c r="F902" s="5"/>
      <c r="G902" s="5"/>
      <c r="L902" s="30"/>
    </row>
    <row r="903" spans="1:12" ht="30" x14ac:dyDescent="0.25">
      <c r="A903" s="32">
        <v>1</v>
      </c>
      <c r="B903" s="35" t="s">
        <v>52</v>
      </c>
      <c r="C903" s="34" t="s">
        <v>15</v>
      </c>
      <c r="D903" s="13">
        <v>0.26</v>
      </c>
      <c r="E903" s="13">
        <v>39.82</v>
      </c>
      <c r="F903" s="5">
        <f t="shared" ref="F903:F913" si="67">+D903*E903</f>
        <v>10.353200000000001</v>
      </c>
      <c r="G903" s="5"/>
      <c r="L903" s="30"/>
    </row>
    <row r="904" spans="1:12" ht="30" x14ac:dyDescent="0.25">
      <c r="A904" s="32">
        <v>2</v>
      </c>
      <c r="B904" s="35" t="s">
        <v>66</v>
      </c>
      <c r="C904" s="34" t="s">
        <v>15</v>
      </c>
      <c r="D904" s="15">
        <v>0.7</v>
      </c>
      <c r="E904" s="13">
        <v>53.85</v>
      </c>
      <c r="F904" s="5">
        <f t="shared" si="67"/>
        <v>37.695</v>
      </c>
      <c r="G904" s="5"/>
      <c r="L904" s="30"/>
    </row>
    <row r="905" spans="1:12" ht="30" x14ac:dyDescent="0.25">
      <c r="A905" s="32">
        <v>3</v>
      </c>
      <c r="B905" s="35" t="s">
        <v>67</v>
      </c>
      <c r="C905" s="34" t="s">
        <v>34</v>
      </c>
      <c r="D905" s="12">
        <v>1</v>
      </c>
      <c r="E905" s="13">
        <v>29.026</v>
      </c>
      <c r="F905" s="5">
        <f t="shared" si="67"/>
        <v>29.026</v>
      </c>
      <c r="G905" s="5"/>
      <c r="L905" s="30"/>
    </row>
    <row r="906" spans="1:12" x14ac:dyDescent="0.25">
      <c r="A906" s="32">
        <v>4</v>
      </c>
      <c r="B906" s="35" t="s">
        <v>68</v>
      </c>
      <c r="C906" s="34" t="s">
        <v>34</v>
      </c>
      <c r="D906" s="12">
        <v>1</v>
      </c>
      <c r="E906" s="13">
        <v>30.477</v>
      </c>
      <c r="F906" s="5">
        <f t="shared" si="67"/>
        <v>30.477</v>
      </c>
      <c r="G906" s="5"/>
      <c r="L906" s="30"/>
    </row>
    <row r="907" spans="1:12" x14ac:dyDescent="0.25">
      <c r="A907" s="32">
        <v>5</v>
      </c>
      <c r="B907" s="35" t="s">
        <v>69</v>
      </c>
      <c r="C907" s="34" t="s">
        <v>34</v>
      </c>
      <c r="D907" s="12">
        <v>1</v>
      </c>
      <c r="E907" s="13">
        <v>30.477</v>
      </c>
      <c r="F907" s="5">
        <f t="shared" si="67"/>
        <v>30.477</v>
      </c>
      <c r="G907" s="5"/>
      <c r="L907" s="30"/>
    </row>
    <row r="908" spans="1:12" ht="30" x14ac:dyDescent="0.25">
      <c r="A908" s="32">
        <v>6</v>
      </c>
      <c r="B908" s="35" t="s">
        <v>70</v>
      </c>
      <c r="C908" s="34" t="s">
        <v>34</v>
      </c>
      <c r="D908" s="12">
        <v>1</v>
      </c>
      <c r="E908" s="13">
        <v>120.45699999999999</v>
      </c>
      <c r="F908" s="5">
        <f t="shared" si="67"/>
        <v>120.45699999999999</v>
      </c>
      <c r="G908" s="5"/>
      <c r="L908" s="30"/>
    </row>
    <row r="909" spans="1:12" x14ac:dyDescent="0.25">
      <c r="A909" s="32">
        <v>7</v>
      </c>
      <c r="B909" s="36" t="s">
        <v>58</v>
      </c>
      <c r="C909" s="32" t="s">
        <v>59</v>
      </c>
      <c r="D909" s="15">
        <v>17.899999999999999</v>
      </c>
      <c r="E909" s="13">
        <v>0.89</v>
      </c>
      <c r="F909" s="5">
        <f t="shared" si="67"/>
        <v>15.930999999999999</v>
      </c>
      <c r="G909" s="5"/>
      <c r="L909" s="30"/>
    </row>
    <row r="910" spans="1:12" x14ac:dyDescent="0.25">
      <c r="A910" s="32">
        <v>8</v>
      </c>
      <c r="B910" s="35" t="s">
        <v>60</v>
      </c>
      <c r="C910" s="32" t="s">
        <v>59</v>
      </c>
      <c r="D910" s="15">
        <v>14.4</v>
      </c>
      <c r="E910" s="13">
        <v>0.69</v>
      </c>
      <c r="F910" s="5">
        <f t="shared" si="67"/>
        <v>9.9359999999999999</v>
      </c>
      <c r="G910" s="5"/>
      <c r="L910" s="30"/>
    </row>
    <row r="911" spans="1:12" ht="18" x14ac:dyDescent="0.25">
      <c r="A911" s="32">
        <v>9</v>
      </c>
      <c r="B911" s="35" t="s">
        <v>61</v>
      </c>
      <c r="C911" s="34" t="s">
        <v>15</v>
      </c>
      <c r="D911" s="15">
        <v>0.1</v>
      </c>
      <c r="E911" s="13">
        <v>2.0299999999999998</v>
      </c>
      <c r="F911" s="5">
        <f t="shared" si="67"/>
        <v>0.20299999999999999</v>
      </c>
      <c r="G911" s="5"/>
      <c r="L911" s="30"/>
    </row>
    <row r="912" spans="1:12" ht="30" x14ac:dyDescent="0.25">
      <c r="A912" s="32">
        <v>10</v>
      </c>
      <c r="B912" s="36" t="s">
        <v>62</v>
      </c>
      <c r="C912" s="34" t="s">
        <v>63</v>
      </c>
      <c r="D912" s="14">
        <v>3.2300000000000002E-2</v>
      </c>
      <c r="E912" s="13">
        <v>18</v>
      </c>
      <c r="F912" s="5">
        <f t="shared" si="67"/>
        <v>0.58140000000000003</v>
      </c>
      <c r="G912" s="5"/>
      <c r="L912" s="30"/>
    </row>
    <row r="913" spans="1:12" ht="30" x14ac:dyDescent="0.25">
      <c r="A913" s="32">
        <v>11</v>
      </c>
      <c r="B913" s="35" t="s">
        <v>64</v>
      </c>
      <c r="C913" s="37" t="s">
        <v>26</v>
      </c>
      <c r="D913" s="15">
        <v>5.7</v>
      </c>
      <c r="E913" s="13">
        <v>1.0740000000000001</v>
      </c>
      <c r="F913" s="5">
        <f t="shared" si="67"/>
        <v>6.1218000000000004</v>
      </c>
      <c r="G913" s="5"/>
      <c r="L913" s="30"/>
    </row>
    <row r="914" spans="1:12" ht="24.75" customHeight="1" x14ac:dyDescent="0.25">
      <c r="A914" s="17"/>
      <c r="B914" s="17" t="s">
        <v>189</v>
      </c>
      <c r="C914" s="18"/>
      <c r="D914" s="19"/>
      <c r="E914" s="21"/>
      <c r="F914" s="16">
        <f>SUM(F713:F913)</f>
        <v>72657.761739999973</v>
      </c>
      <c r="G914" s="16">
        <f>+F914*100/$F$1135</f>
        <v>16.73997260441439</v>
      </c>
      <c r="H914" s="26"/>
      <c r="I914" s="29"/>
      <c r="J914" s="29"/>
      <c r="L914" s="30"/>
    </row>
    <row r="915" spans="1:12" ht="21" customHeight="1" x14ac:dyDescent="0.25">
      <c r="A915" s="44" t="s">
        <v>190</v>
      </c>
      <c r="B915" s="44"/>
      <c r="C915" s="44"/>
      <c r="D915" s="1"/>
      <c r="E915" s="22"/>
      <c r="F915" s="5"/>
      <c r="G915" s="5"/>
      <c r="L915" s="30"/>
    </row>
    <row r="916" spans="1:12" ht="21" customHeight="1" x14ac:dyDescent="0.25">
      <c r="A916" s="45" t="s">
        <v>191</v>
      </c>
      <c r="B916" s="45"/>
      <c r="C916" s="45"/>
      <c r="D916" s="1"/>
      <c r="E916" s="22"/>
      <c r="F916" s="5"/>
      <c r="G916" s="5"/>
      <c r="L916" s="30"/>
    </row>
    <row r="917" spans="1:12" x14ac:dyDescent="0.25">
      <c r="A917" s="32">
        <v>1</v>
      </c>
      <c r="B917" s="33" t="s">
        <v>12</v>
      </c>
      <c r="C917" s="34" t="s">
        <v>13</v>
      </c>
      <c r="D917" s="15">
        <v>498</v>
      </c>
      <c r="E917" s="13">
        <v>0.42299999999999999</v>
      </c>
      <c r="F917" s="5">
        <f t="shared" ref="F917:F930" si="68">+D917*E917</f>
        <v>210.654</v>
      </c>
      <c r="G917" s="5"/>
      <c r="L917" s="30"/>
    </row>
    <row r="918" spans="1:12" ht="30" x14ac:dyDescent="0.25">
      <c r="A918" s="32">
        <v>2</v>
      </c>
      <c r="B918" s="35" t="s">
        <v>100</v>
      </c>
      <c r="C918" s="34" t="s">
        <v>15</v>
      </c>
      <c r="D918" s="15">
        <v>41.8</v>
      </c>
      <c r="E918" s="13">
        <v>10.422000000000001</v>
      </c>
      <c r="F918" s="5">
        <f t="shared" si="68"/>
        <v>435.63959999999997</v>
      </c>
      <c r="G918" s="5"/>
      <c r="L918" s="30"/>
    </row>
    <row r="919" spans="1:12" ht="45" x14ac:dyDescent="0.25">
      <c r="A919" s="32">
        <v>3</v>
      </c>
      <c r="B919" s="35" t="s">
        <v>101</v>
      </c>
      <c r="C919" s="34" t="s">
        <v>15</v>
      </c>
      <c r="D919" s="15">
        <v>62.7</v>
      </c>
      <c r="E919" s="13">
        <v>4.45</v>
      </c>
      <c r="F919" s="5">
        <f t="shared" si="68"/>
        <v>279.01500000000004</v>
      </c>
      <c r="G919" s="5"/>
      <c r="L919" s="30"/>
    </row>
    <row r="920" spans="1:12" ht="45" x14ac:dyDescent="0.25">
      <c r="A920" s="32">
        <v>4</v>
      </c>
      <c r="B920" s="35" t="s">
        <v>102</v>
      </c>
      <c r="C920" s="34" t="s">
        <v>15</v>
      </c>
      <c r="D920" s="15">
        <v>77.7</v>
      </c>
      <c r="E920" s="13">
        <v>6.81</v>
      </c>
      <c r="F920" s="5">
        <f t="shared" si="68"/>
        <v>529.13699999999994</v>
      </c>
      <c r="G920" s="5"/>
      <c r="L920" s="30"/>
    </row>
    <row r="921" spans="1:12" ht="30" x14ac:dyDescent="0.25">
      <c r="A921" s="32">
        <v>5</v>
      </c>
      <c r="B921" s="35" t="s">
        <v>18</v>
      </c>
      <c r="C921" s="34" t="s">
        <v>15</v>
      </c>
      <c r="D921" s="15">
        <v>7.8</v>
      </c>
      <c r="E921" s="13">
        <v>14.2</v>
      </c>
      <c r="F921" s="5">
        <f t="shared" si="68"/>
        <v>110.75999999999999</v>
      </c>
      <c r="G921" s="5"/>
      <c r="L921" s="30"/>
    </row>
    <row r="922" spans="1:12" ht="45" x14ac:dyDescent="0.25">
      <c r="A922" s="32">
        <v>6</v>
      </c>
      <c r="B922" s="35" t="s">
        <v>103</v>
      </c>
      <c r="C922" s="34" t="s">
        <v>15</v>
      </c>
      <c r="D922" s="15">
        <v>116.5</v>
      </c>
      <c r="E922" s="13">
        <v>5.923</v>
      </c>
      <c r="F922" s="5">
        <f t="shared" si="68"/>
        <v>690.02949999999998</v>
      </c>
      <c r="G922" s="5"/>
      <c r="L922" s="30"/>
    </row>
    <row r="923" spans="1:12" ht="30" x14ac:dyDescent="0.25">
      <c r="A923" s="32">
        <v>7</v>
      </c>
      <c r="B923" s="35" t="s">
        <v>20</v>
      </c>
      <c r="C923" s="34" t="s">
        <v>15</v>
      </c>
      <c r="D923" s="15">
        <v>11.7</v>
      </c>
      <c r="E923" s="13">
        <v>5.81</v>
      </c>
      <c r="F923" s="5">
        <f t="shared" si="68"/>
        <v>67.97699999999999</v>
      </c>
      <c r="G923" s="5"/>
      <c r="L923" s="30"/>
    </row>
    <row r="924" spans="1:12" ht="30" x14ac:dyDescent="0.25">
      <c r="A924" s="32">
        <v>8</v>
      </c>
      <c r="B924" s="35" t="s">
        <v>104</v>
      </c>
      <c r="C924" s="34" t="s">
        <v>15</v>
      </c>
      <c r="D924" s="15">
        <v>19.5</v>
      </c>
      <c r="E924" s="13">
        <v>5.66</v>
      </c>
      <c r="F924" s="5">
        <f t="shared" si="68"/>
        <v>110.37</v>
      </c>
      <c r="G924" s="5"/>
      <c r="L924" s="30"/>
    </row>
    <row r="925" spans="1:12" ht="18" x14ac:dyDescent="0.25">
      <c r="A925" s="32">
        <v>9</v>
      </c>
      <c r="B925" s="35" t="s">
        <v>22</v>
      </c>
      <c r="C925" s="34" t="s">
        <v>15</v>
      </c>
      <c r="D925" s="15">
        <v>9</v>
      </c>
      <c r="E925" s="13">
        <v>5.81</v>
      </c>
      <c r="F925" s="5">
        <f t="shared" si="68"/>
        <v>52.29</v>
      </c>
      <c r="G925" s="5"/>
      <c r="L925" s="30"/>
    </row>
    <row r="926" spans="1:12" ht="30" x14ac:dyDescent="0.25">
      <c r="A926" s="32">
        <v>10</v>
      </c>
      <c r="B926" s="35" t="s">
        <v>23</v>
      </c>
      <c r="C926" s="34" t="s">
        <v>15</v>
      </c>
      <c r="D926" s="15">
        <v>18.100000000000001</v>
      </c>
      <c r="E926" s="13">
        <v>5.86</v>
      </c>
      <c r="F926" s="5">
        <f t="shared" si="68"/>
        <v>106.06600000000002</v>
      </c>
      <c r="G926" s="5"/>
      <c r="L926" s="30"/>
    </row>
    <row r="927" spans="1:12" ht="30" x14ac:dyDescent="0.25">
      <c r="A927" s="32">
        <v>11</v>
      </c>
      <c r="B927" s="35" t="s">
        <v>24</v>
      </c>
      <c r="C927" s="34" t="s">
        <v>15</v>
      </c>
      <c r="D927" s="15">
        <v>190.6</v>
      </c>
      <c r="E927" s="13">
        <v>3.6920000000000002</v>
      </c>
      <c r="F927" s="5">
        <f t="shared" si="68"/>
        <v>703.6952</v>
      </c>
      <c r="G927" s="5"/>
      <c r="L927" s="30"/>
    </row>
    <row r="928" spans="1:12" ht="30" x14ac:dyDescent="0.25">
      <c r="A928" s="32">
        <v>12</v>
      </c>
      <c r="B928" s="36" t="s">
        <v>25</v>
      </c>
      <c r="C928" s="37" t="s">
        <v>26</v>
      </c>
      <c r="D928" s="12">
        <v>418</v>
      </c>
      <c r="E928" s="13">
        <v>1.7</v>
      </c>
      <c r="F928" s="5">
        <f t="shared" si="68"/>
        <v>710.6</v>
      </c>
      <c r="G928" s="5"/>
      <c r="L928" s="30"/>
    </row>
    <row r="929" spans="1:12" ht="30" x14ac:dyDescent="0.25">
      <c r="A929" s="32">
        <v>13</v>
      </c>
      <c r="B929" s="35" t="s">
        <v>27</v>
      </c>
      <c r="C929" s="37" t="s">
        <v>26</v>
      </c>
      <c r="D929" s="12">
        <v>418</v>
      </c>
      <c r="E929" s="13">
        <v>5.5220000000000002</v>
      </c>
      <c r="F929" s="5">
        <f t="shared" si="68"/>
        <v>2308.1959999999999</v>
      </c>
      <c r="G929" s="5"/>
      <c r="L929" s="30"/>
    </row>
    <row r="930" spans="1:12" ht="30" x14ac:dyDescent="0.25">
      <c r="A930" s="32">
        <v>14</v>
      </c>
      <c r="B930" s="35" t="s">
        <v>28</v>
      </c>
      <c r="C930" s="37" t="s">
        <v>26</v>
      </c>
      <c r="D930" s="12">
        <v>418</v>
      </c>
      <c r="E930" s="13">
        <v>4.0750000000000002</v>
      </c>
      <c r="F930" s="5">
        <f t="shared" si="68"/>
        <v>1703.3500000000001</v>
      </c>
      <c r="G930" s="5"/>
      <c r="L930" s="30"/>
    </row>
    <row r="931" spans="1:12" ht="14.45" customHeight="1" x14ac:dyDescent="0.25">
      <c r="A931" s="45" t="s">
        <v>192</v>
      </c>
      <c r="B931" s="45"/>
      <c r="C931" s="45"/>
      <c r="D931" s="12"/>
      <c r="E931" s="13"/>
      <c r="F931" s="5"/>
      <c r="G931" s="5"/>
      <c r="L931" s="30"/>
    </row>
    <row r="932" spans="1:12" ht="30" x14ac:dyDescent="0.25">
      <c r="A932" s="32">
        <v>1</v>
      </c>
      <c r="B932" s="35" t="s">
        <v>122</v>
      </c>
      <c r="C932" s="34" t="s">
        <v>13</v>
      </c>
      <c r="D932" s="12">
        <v>249</v>
      </c>
      <c r="E932" s="13">
        <v>11.362</v>
      </c>
      <c r="F932" s="5">
        <f>+D932*E932</f>
        <v>2829.1379999999999</v>
      </c>
      <c r="G932" s="5"/>
      <c r="L932" s="30"/>
    </row>
    <row r="933" spans="1:12" x14ac:dyDescent="0.25">
      <c r="A933" s="32">
        <v>2</v>
      </c>
      <c r="B933" s="35" t="s">
        <v>32</v>
      </c>
      <c r="C933" s="34" t="s">
        <v>13</v>
      </c>
      <c r="D933" s="12">
        <v>249</v>
      </c>
      <c r="E933" s="13">
        <v>0.14499999999999999</v>
      </c>
      <c r="F933" s="5">
        <f>+D933*E933</f>
        <v>36.104999999999997</v>
      </c>
      <c r="G933" s="5"/>
      <c r="L933" s="30"/>
    </row>
    <row r="934" spans="1:12" ht="19.5" customHeight="1" x14ac:dyDescent="0.25">
      <c r="A934" s="45" t="s">
        <v>193</v>
      </c>
      <c r="B934" s="45"/>
      <c r="C934" s="45"/>
      <c r="D934" s="12"/>
      <c r="E934" s="13"/>
      <c r="F934" s="5"/>
      <c r="G934" s="5"/>
      <c r="L934" s="30"/>
    </row>
    <row r="935" spans="1:12" ht="18.75" customHeight="1" x14ac:dyDescent="0.25">
      <c r="A935" s="45" t="s">
        <v>40</v>
      </c>
      <c r="B935" s="45" t="s">
        <v>0</v>
      </c>
      <c r="C935" s="45"/>
      <c r="D935" s="12"/>
      <c r="E935" s="13"/>
      <c r="F935" s="5"/>
      <c r="G935" s="5"/>
      <c r="L935" s="30"/>
    </row>
    <row r="936" spans="1:12" ht="30" x14ac:dyDescent="0.25">
      <c r="A936" s="32">
        <v>1</v>
      </c>
      <c r="B936" s="35" t="s">
        <v>88</v>
      </c>
      <c r="C936" s="34" t="s">
        <v>34</v>
      </c>
      <c r="D936" s="12">
        <v>1</v>
      </c>
      <c r="E936" s="13">
        <v>60.665999999999997</v>
      </c>
      <c r="F936" s="5">
        <f t="shared" ref="F936:F944" si="69">+D936*E936</f>
        <v>60.665999999999997</v>
      </c>
      <c r="G936" s="5"/>
      <c r="L936" s="30"/>
    </row>
    <row r="937" spans="1:12" ht="30" x14ac:dyDescent="0.25">
      <c r="A937" s="32">
        <v>2</v>
      </c>
      <c r="B937" s="35" t="s">
        <v>89</v>
      </c>
      <c r="C937" s="34" t="s">
        <v>34</v>
      </c>
      <c r="D937" s="12">
        <v>1</v>
      </c>
      <c r="E937" s="13">
        <v>12.773</v>
      </c>
      <c r="F937" s="5">
        <f t="shared" si="69"/>
        <v>12.773</v>
      </c>
      <c r="G937" s="5"/>
      <c r="L937" s="30"/>
    </row>
    <row r="938" spans="1:12" x14ac:dyDescent="0.25">
      <c r="A938" s="32">
        <v>3</v>
      </c>
      <c r="B938" s="35" t="s">
        <v>90</v>
      </c>
      <c r="C938" s="34" t="s">
        <v>34</v>
      </c>
      <c r="D938" s="12">
        <v>1</v>
      </c>
      <c r="E938" s="13">
        <v>5.2370000000000001</v>
      </c>
      <c r="F938" s="5">
        <f t="shared" si="69"/>
        <v>5.2370000000000001</v>
      </c>
      <c r="G938" s="5"/>
      <c r="L938" s="30"/>
    </row>
    <row r="939" spans="1:12" x14ac:dyDescent="0.25">
      <c r="A939" s="32">
        <v>4</v>
      </c>
      <c r="B939" s="35" t="s">
        <v>91</v>
      </c>
      <c r="C939" s="34" t="s">
        <v>34</v>
      </c>
      <c r="D939" s="12">
        <v>1</v>
      </c>
      <c r="E939" s="13">
        <v>2.5249999999999999</v>
      </c>
      <c r="F939" s="5">
        <f t="shared" si="69"/>
        <v>2.5249999999999999</v>
      </c>
      <c r="G939" s="5"/>
      <c r="L939" s="30"/>
    </row>
    <row r="940" spans="1:12" x14ac:dyDescent="0.25">
      <c r="A940" s="32">
        <v>5</v>
      </c>
      <c r="B940" s="35" t="s">
        <v>92</v>
      </c>
      <c r="C940" s="34" t="s">
        <v>34</v>
      </c>
      <c r="D940" s="12">
        <v>1</v>
      </c>
      <c r="E940" s="13">
        <v>23.085000000000001</v>
      </c>
      <c r="F940" s="5">
        <f t="shared" si="69"/>
        <v>23.085000000000001</v>
      </c>
      <c r="G940" s="5"/>
      <c r="L940" s="30"/>
    </row>
    <row r="941" spans="1:12" ht="30" x14ac:dyDescent="0.25">
      <c r="A941" s="32">
        <v>6</v>
      </c>
      <c r="B941" s="35" t="s">
        <v>93</v>
      </c>
      <c r="C941" s="34" t="s">
        <v>13</v>
      </c>
      <c r="D941" s="15">
        <v>0.5</v>
      </c>
      <c r="E941" s="13">
        <v>2.16</v>
      </c>
      <c r="F941" s="5">
        <f t="shared" si="69"/>
        <v>1.08</v>
      </c>
      <c r="G941" s="5"/>
      <c r="L941" s="30"/>
    </row>
    <row r="942" spans="1:12" x14ac:dyDescent="0.25">
      <c r="A942" s="32">
        <v>7</v>
      </c>
      <c r="B942" s="35" t="s">
        <v>94</v>
      </c>
      <c r="C942" s="34" t="s">
        <v>13</v>
      </c>
      <c r="D942" s="15">
        <v>0.5</v>
      </c>
      <c r="E942" s="13">
        <v>2.3340000000000001</v>
      </c>
      <c r="F942" s="5">
        <f t="shared" si="69"/>
        <v>1.167</v>
      </c>
      <c r="G942" s="5"/>
      <c r="L942" s="30"/>
    </row>
    <row r="943" spans="1:12" x14ac:dyDescent="0.25">
      <c r="A943" s="32">
        <v>8</v>
      </c>
      <c r="B943" s="35" t="s">
        <v>95</v>
      </c>
      <c r="C943" s="34" t="s">
        <v>34</v>
      </c>
      <c r="D943" s="12">
        <v>3</v>
      </c>
      <c r="E943" s="13">
        <v>2.0699999999999998</v>
      </c>
      <c r="F943" s="5">
        <f t="shared" si="69"/>
        <v>6.2099999999999991</v>
      </c>
      <c r="G943" s="5"/>
      <c r="L943" s="30"/>
    </row>
    <row r="944" spans="1:12" ht="30" x14ac:dyDescent="0.25">
      <c r="A944" s="32">
        <v>9</v>
      </c>
      <c r="B944" s="36" t="s">
        <v>96</v>
      </c>
      <c r="C944" s="34" t="s">
        <v>15</v>
      </c>
      <c r="D944" s="14">
        <v>2.7E-2</v>
      </c>
      <c r="E944" s="13">
        <v>95</v>
      </c>
      <c r="F944" s="5">
        <f t="shared" si="69"/>
        <v>2.5649999999999999</v>
      </c>
      <c r="G944" s="5"/>
      <c r="L944" s="30"/>
    </row>
    <row r="945" spans="1:12" ht="21" customHeight="1" x14ac:dyDescent="0.25">
      <c r="A945" s="45" t="s">
        <v>186</v>
      </c>
      <c r="B945" s="45"/>
      <c r="C945" s="45"/>
      <c r="D945" s="12"/>
      <c r="E945" s="13"/>
      <c r="F945" s="5"/>
      <c r="G945" s="5"/>
      <c r="L945" s="30"/>
    </row>
    <row r="946" spans="1:12" ht="30" x14ac:dyDescent="0.25">
      <c r="A946" s="32">
        <v>1</v>
      </c>
      <c r="B946" s="35" t="s">
        <v>52</v>
      </c>
      <c r="C946" s="34" t="s">
        <v>15</v>
      </c>
      <c r="D946" s="13">
        <v>0.26</v>
      </c>
      <c r="E946" s="13">
        <v>39.82</v>
      </c>
      <c r="F946" s="5">
        <f t="shared" ref="F946:F956" si="70">+D946*E946</f>
        <v>10.353200000000001</v>
      </c>
      <c r="G946" s="5"/>
      <c r="L946" s="30"/>
    </row>
    <row r="947" spans="1:12" ht="30" x14ac:dyDescent="0.25">
      <c r="A947" s="32">
        <v>2</v>
      </c>
      <c r="B947" s="35" t="s">
        <v>66</v>
      </c>
      <c r="C947" s="34" t="s">
        <v>15</v>
      </c>
      <c r="D947" s="15">
        <v>0.7</v>
      </c>
      <c r="E947" s="13">
        <v>53.85</v>
      </c>
      <c r="F947" s="5">
        <f t="shared" si="70"/>
        <v>37.695</v>
      </c>
      <c r="G947" s="5"/>
      <c r="L947" s="30"/>
    </row>
    <row r="948" spans="1:12" ht="30" x14ac:dyDescent="0.25">
      <c r="A948" s="32">
        <v>3</v>
      </c>
      <c r="B948" s="35" t="s">
        <v>67</v>
      </c>
      <c r="C948" s="34" t="s">
        <v>34</v>
      </c>
      <c r="D948" s="12">
        <v>1</v>
      </c>
      <c r="E948" s="13">
        <v>29.026</v>
      </c>
      <c r="F948" s="5">
        <f t="shared" si="70"/>
        <v>29.026</v>
      </c>
      <c r="G948" s="5"/>
      <c r="L948" s="30"/>
    </row>
    <row r="949" spans="1:12" x14ac:dyDescent="0.25">
      <c r="A949" s="32">
        <v>4</v>
      </c>
      <c r="B949" s="35" t="s">
        <v>68</v>
      </c>
      <c r="C949" s="34" t="s">
        <v>34</v>
      </c>
      <c r="D949" s="12">
        <v>1</v>
      </c>
      <c r="E949" s="13">
        <v>30.477</v>
      </c>
      <c r="F949" s="5">
        <f t="shared" si="70"/>
        <v>30.477</v>
      </c>
      <c r="G949" s="5"/>
      <c r="L949" s="30"/>
    </row>
    <row r="950" spans="1:12" x14ac:dyDescent="0.25">
      <c r="A950" s="32">
        <v>5</v>
      </c>
      <c r="B950" s="35" t="s">
        <v>69</v>
      </c>
      <c r="C950" s="34" t="s">
        <v>34</v>
      </c>
      <c r="D950" s="12">
        <v>1</v>
      </c>
      <c r="E950" s="13">
        <v>30.477</v>
      </c>
      <c r="F950" s="5">
        <f t="shared" si="70"/>
        <v>30.477</v>
      </c>
      <c r="G950" s="5"/>
      <c r="L950" s="30"/>
    </row>
    <row r="951" spans="1:12" ht="30" x14ac:dyDescent="0.25">
      <c r="A951" s="32">
        <v>6</v>
      </c>
      <c r="B951" s="35" t="s">
        <v>70</v>
      </c>
      <c r="C951" s="34" t="s">
        <v>34</v>
      </c>
      <c r="D951" s="12">
        <v>1</v>
      </c>
      <c r="E951" s="13">
        <v>120.45699999999999</v>
      </c>
      <c r="F951" s="5">
        <f t="shared" si="70"/>
        <v>120.45699999999999</v>
      </c>
      <c r="G951" s="5"/>
      <c r="L951" s="30"/>
    </row>
    <row r="952" spans="1:12" x14ac:dyDescent="0.25">
      <c r="A952" s="32">
        <v>7</v>
      </c>
      <c r="B952" s="36" t="s">
        <v>58</v>
      </c>
      <c r="C952" s="32" t="s">
        <v>59</v>
      </c>
      <c r="D952" s="15">
        <v>17.899999999999999</v>
      </c>
      <c r="E952" s="13">
        <v>0.89</v>
      </c>
      <c r="F952" s="5">
        <f t="shared" si="70"/>
        <v>15.930999999999999</v>
      </c>
      <c r="G952" s="5"/>
      <c r="L952" s="30"/>
    </row>
    <row r="953" spans="1:12" x14ac:dyDescent="0.25">
      <c r="A953" s="32">
        <v>8</v>
      </c>
      <c r="B953" s="35" t="s">
        <v>60</v>
      </c>
      <c r="C953" s="32" t="s">
        <v>59</v>
      </c>
      <c r="D953" s="15">
        <v>14.4</v>
      </c>
      <c r="E953" s="13">
        <v>0.69</v>
      </c>
      <c r="F953" s="5">
        <f t="shared" si="70"/>
        <v>9.9359999999999999</v>
      </c>
      <c r="G953" s="5"/>
      <c r="L953" s="30"/>
    </row>
    <row r="954" spans="1:12" ht="18" x14ac:dyDescent="0.25">
      <c r="A954" s="32">
        <v>9</v>
      </c>
      <c r="B954" s="35" t="s">
        <v>61</v>
      </c>
      <c r="C954" s="34" t="s">
        <v>15</v>
      </c>
      <c r="D954" s="15">
        <v>0.1</v>
      </c>
      <c r="E954" s="13">
        <v>2.0299999999999998</v>
      </c>
      <c r="F954" s="5">
        <f t="shared" si="70"/>
        <v>0.20299999999999999</v>
      </c>
      <c r="G954" s="5"/>
      <c r="L954" s="30"/>
    </row>
    <row r="955" spans="1:12" ht="30" x14ac:dyDescent="0.25">
      <c r="A955" s="32">
        <v>10</v>
      </c>
      <c r="B955" s="36" t="s">
        <v>62</v>
      </c>
      <c r="C955" s="34" t="s">
        <v>63</v>
      </c>
      <c r="D955" s="14">
        <v>3.2300000000000002E-2</v>
      </c>
      <c r="E955" s="13">
        <v>18</v>
      </c>
      <c r="F955" s="5">
        <f t="shared" si="70"/>
        <v>0.58140000000000003</v>
      </c>
      <c r="G955" s="5"/>
      <c r="L955" s="30"/>
    </row>
    <row r="956" spans="1:12" ht="30" x14ac:dyDescent="0.25">
      <c r="A956" s="32">
        <v>11</v>
      </c>
      <c r="B956" s="35" t="s">
        <v>64</v>
      </c>
      <c r="C956" s="37" t="s">
        <v>26</v>
      </c>
      <c r="D956" s="15">
        <v>5.7</v>
      </c>
      <c r="E956" s="13">
        <v>1.0740000000000001</v>
      </c>
      <c r="F956" s="5">
        <f t="shared" si="70"/>
        <v>6.1218000000000004</v>
      </c>
      <c r="G956" s="5"/>
      <c r="L956" s="30"/>
    </row>
    <row r="957" spans="1:12" ht="24.75" customHeight="1" x14ac:dyDescent="0.25">
      <c r="A957" s="17"/>
      <c r="B957" s="17" t="s">
        <v>194</v>
      </c>
      <c r="C957" s="18"/>
      <c r="D957" s="19"/>
      <c r="E957" s="21"/>
      <c r="F957" s="16">
        <f>SUM(F917:F956)</f>
        <v>11289.588699999997</v>
      </c>
      <c r="G957" s="16">
        <f>+F957*100/$F$1135</f>
        <v>2.601062860006377</v>
      </c>
      <c r="H957" s="25"/>
      <c r="I957" s="29"/>
      <c r="J957" s="29"/>
      <c r="L957" s="30"/>
    </row>
    <row r="958" spans="1:12" ht="19.5" customHeight="1" x14ac:dyDescent="0.25">
      <c r="A958" s="44" t="s">
        <v>195</v>
      </c>
      <c r="B958" s="44"/>
      <c r="C958" s="44"/>
      <c r="D958" s="1"/>
      <c r="E958" s="22"/>
      <c r="F958" s="5"/>
      <c r="G958" s="5"/>
      <c r="L958" s="30"/>
    </row>
    <row r="959" spans="1:12" ht="19.5" customHeight="1" x14ac:dyDescent="0.25">
      <c r="A959" s="45" t="s">
        <v>196</v>
      </c>
      <c r="B959" s="45"/>
      <c r="C959" s="45"/>
      <c r="D959" s="1"/>
      <c r="E959" s="22"/>
      <c r="F959" s="5"/>
      <c r="G959" s="5"/>
      <c r="L959" s="30"/>
    </row>
    <row r="960" spans="1:12" x14ac:dyDescent="0.25">
      <c r="A960" s="32">
        <v>1</v>
      </c>
      <c r="B960" s="33" t="s">
        <v>12</v>
      </c>
      <c r="C960" s="34" t="s">
        <v>13</v>
      </c>
      <c r="D960" s="15">
        <v>656</v>
      </c>
      <c r="E960" s="13">
        <v>0.42299999999999999</v>
      </c>
      <c r="F960" s="5">
        <f t="shared" ref="F960:F973" si="71">+D960*E960</f>
        <v>277.488</v>
      </c>
      <c r="G960" s="5"/>
      <c r="L960" s="30"/>
    </row>
    <row r="961" spans="1:12" ht="30" x14ac:dyDescent="0.25">
      <c r="A961" s="32">
        <v>2</v>
      </c>
      <c r="B961" s="35" t="s">
        <v>100</v>
      </c>
      <c r="C961" s="34" t="s">
        <v>15</v>
      </c>
      <c r="D961" s="15">
        <v>55.1</v>
      </c>
      <c r="E961" s="13">
        <v>10.422000000000001</v>
      </c>
      <c r="F961" s="5">
        <f t="shared" si="71"/>
        <v>574.25220000000002</v>
      </c>
      <c r="G961" s="5"/>
      <c r="L961" s="30"/>
    </row>
    <row r="962" spans="1:12" ht="45" x14ac:dyDescent="0.25">
      <c r="A962" s="32">
        <v>3</v>
      </c>
      <c r="B962" s="35" t="s">
        <v>101</v>
      </c>
      <c r="C962" s="34" t="s">
        <v>15</v>
      </c>
      <c r="D962" s="15">
        <v>82.7</v>
      </c>
      <c r="E962" s="13">
        <v>4.45</v>
      </c>
      <c r="F962" s="5">
        <f t="shared" si="71"/>
        <v>368.01500000000004</v>
      </c>
      <c r="G962" s="5"/>
      <c r="L962" s="30"/>
    </row>
    <row r="963" spans="1:12" ht="45" x14ac:dyDescent="0.25">
      <c r="A963" s="32">
        <v>4</v>
      </c>
      <c r="B963" s="35" t="s">
        <v>102</v>
      </c>
      <c r="C963" s="34" t="s">
        <v>15</v>
      </c>
      <c r="D963" s="15">
        <v>102.3</v>
      </c>
      <c r="E963" s="13">
        <v>6.81</v>
      </c>
      <c r="F963" s="5">
        <f t="shared" si="71"/>
        <v>696.6629999999999</v>
      </c>
      <c r="G963" s="5"/>
      <c r="L963" s="30"/>
    </row>
    <row r="964" spans="1:12" ht="30" x14ac:dyDescent="0.25">
      <c r="A964" s="32">
        <v>5</v>
      </c>
      <c r="B964" s="35" t="s">
        <v>18</v>
      </c>
      <c r="C964" s="34" t="s">
        <v>15</v>
      </c>
      <c r="D964" s="15">
        <v>10.199999999999999</v>
      </c>
      <c r="E964" s="13">
        <v>14.2</v>
      </c>
      <c r="F964" s="5">
        <f t="shared" si="71"/>
        <v>144.83999999999997</v>
      </c>
      <c r="G964" s="5"/>
      <c r="L964" s="30"/>
    </row>
    <row r="965" spans="1:12" ht="45" x14ac:dyDescent="0.25">
      <c r="A965" s="32">
        <v>6</v>
      </c>
      <c r="B965" s="35" t="s">
        <v>103</v>
      </c>
      <c r="C965" s="34" t="s">
        <v>15</v>
      </c>
      <c r="D965" s="15">
        <v>153.5</v>
      </c>
      <c r="E965" s="13">
        <v>5.923</v>
      </c>
      <c r="F965" s="5">
        <f t="shared" si="71"/>
        <v>909.18050000000005</v>
      </c>
      <c r="G965" s="5"/>
      <c r="L965" s="30"/>
    </row>
    <row r="966" spans="1:12" ht="30" x14ac:dyDescent="0.25">
      <c r="A966" s="32">
        <v>7</v>
      </c>
      <c r="B966" s="35" t="s">
        <v>20</v>
      </c>
      <c r="C966" s="34" t="s">
        <v>15</v>
      </c>
      <c r="D966" s="15">
        <v>15.4</v>
      </c>
      <c r="E966" s="13">
        <v>5.8109999999999999</v>
      </c>
      <c r="F966" s="5">
        <f t="shared" si="71"/>
        <v>89.489400000000003</v>
      </c>
      <c r="G966" s="5"/>
      <c r="L966" s="30"/>
    </row>
    <row r="967" spans="1:12" ht="30" x14ac:dyDescent="0.25">
      <c r="A967" s="32">
        <v>8</v>
      </c>
      <c r="B967" s="35" t="s">
        <v>104</v>
      </c>
      <c r="C967" s="34" t="s">
        <v>15</v>
      </c>
      <c r="D967" s="15">
        <v>25.6</v>
      </c>
      <c r="E967" s="13">
        <v>5.66</v>
      </c>
      <c r="F967" s="5">
        <f t="shared" si="71"/>
        <v>144.89600000000002</v>
      </c>
      <c r="G967" s="5"/>
      <c r="L967" s="30"/>
    </row>
    <row r="968" spans="1:12" ht="18" x14ac:dyDescent="0.25">
      <c r="A968" s="32">
        <v>9</v>
      </c>
      <c r="B968" s="35" t="s">
        <v>22</v>
      </c>
      <c r="C968" s="34" t="s">
        <v>15</v>
      </c>
      <c r="D968" s="15">
        <v>11.9</v>
      </c>
      <c r="E968" s="13">
        <v>5.8109999999999999</v>
      </c>
      <c r="F968" s="5">
        <f t="shared" si="71"/>
        <v>69.150900000000007</v>
      </c>
      <c r="G968" s="5"/>
      <c r="L968" s="30"/>
    </row>
    <row r="969" spans="1:12" ht="30" x14ac:dyDescent="0.25">
      <c r="A969" s="32">
        <v>10</v>
      </c>
      <c r="B969" s="35" t="s">
        <v>23</v>
      </c>
      <c r="C969" s="34" t="s">
        <v>15</v>
      </c>
      <c r="D969" s="15">
        <v>23.8</v>
      </c>
      <c r="E969" s="13">
        <v>5.86</v>
      </c>
      <c r="F969" s="5">
        <f t="shared" si="71"/>
        <v>139.46800000000002</v>
      </c>
      <c r="G969" s="5"/>
      <c r="L969" s="30"/>
    </row>
    <row r="970" spans="1:12" ht="30" x14ac:dyDescent="0.25">
      <c r="A970" s="32">
        <v>11</v>
      </c>
      <c r="B970" s="35" t="s">
        <v>24</v>
      </c>
      <c r="C970" s="34" t="s">
        <v>15</v>
      </c>
      <c r="D970" s="15">
        <v>251</v>
      </c>
      <c r="E970" s="13">
        <v>3.6920000000000002</v>
      </c>
      <c r="F970" s="5">
        <f t="shared" si="71"/>
        <v>926.69200000000001</v>
      </c>
      <c r="G970" s="5"/>
      <c r="L970" s="30"/>
    </row>
    <row r="971" spans="1:12" ht="30" x14ac:dyDescent="0.25">
      <c r="A971" s="32">
        <v>12</v>
      </c>
      <c r="B971" s="36" t="s">
        <v>25</v>
      </c>
      <c r="C971" s="37" t="s">
        <v>26</v>
      </c>
      <c r="D971" s="12">
        <v>551</v>
      </c>
      <c r="E971" s="13">
        <v>1.7</v>
      </c>
      <c r="F971" s="5">
        <f t="shared" si="71"/>
        <v>936.69999999999993</v>
      </c>
      <c r="G971" s="5"/>
      <c r="L971" s="30"/>
    </row>
    <row r="972" spans="1:12" ht="30" x14ac:dyDescent="0.25">
      <c r="A972" s="32">
        <v>13</v>
      </c>
      <c r="B972" s="35" t="s">
        <v>27</v>
      </c>
      <c r="C972" s="37" t="s">
        <v>26</v>
      </c>
      <c r="D972" s="12">
        <v>551</v>
      </c>
      <c r="E972" s="13">
        <v>5.5220000000000002</v>
      </c>
      <c r="F972" s="5">
        <f t="shared" si="71"/>
        <v>3042.6220000000003</v>
      </c>
      <c r="G972" s="5"/>
      <c r="L972" s="30"/>
    </row>
    <row r="973" spans="1:12" ht="30" x14ac:dyDescent="0.25">
      <c r="A973" s="32">
        <v>14</v>
      </c>
      <c r="B973" s="35" t="s">
        <v>28</v>
      </c>
      <c r="C973" s="37" t="s">
        <v>26</v>
      </c>
      <c r="D973" s="12">
        <v>551</v>
      </c>
      <c r="E973" s="13">
        <v>4.0750000000000002</v>
      </c>
      <c r="F973" s="5">
        <f t="shared" si="71"/>
        <v>2245.3250000000003</v>
      </c>
      <c r="G973" s="5"/>
      <c r="L973" s="30"/>
    </row>
    <row r="974" spans="1:12" ht="14.45" customHeight="1" x14ac:dyDescent="0.25">
      <c r="A974" s="45" t="s">
        <v>197</v>
      </c>
      <c r="B974" s="45"/>
      <c r="C974" s="45"/>
      <c r="D974" s="12"/>
      <c r="E974" s="13"/>
      <c r="F974" s="5"/>
      <c r="G974" s="5"/>
      <c r="L974" s="30"/>
    </row>
    <row r="975" spans="1:12" ht="30" x14ac:dyDescent="0.25">
      <c r="A975" s="32">
        <v>1</v>
      </c>
      <c r="B975" s="35" t="s">
        <v>122</v>
      </c>
      <c r="C975" s="34" t="s">
        <v>13</v>
      </c>
      <c r="D975" s="12">
        <v>328</v>
      </c>
      <c r="E975" s="13">
        <v>11.362</v>
      </c>
      <c r="F975" s="5">
        <f>+D975*E975</f>
        <v>3726.7359999999999</v>
      </c>
      <c r="G975" s="5"/>
      <c r="L975" s="30"/>
    </row>
    <row r="976" spans="1:12" ht="21" customHeight="1" x14ac:dyDescent="0.25">
      <c r="A976" s="32">
        <v>2</v>
      </c>
      <c r="B976" s="35" t="s">
        <v>32</v>
      </c>
      <c r="C976" s="34" t="s">
        <v>13</v>
      </c>
      <c r="D976" s="12">
        <v>328</v>
      </c>
      <c r="E976" s="13">
        <v>0.14499999999999999</v>
      </c>
      <c r="F976" s="5">
        <f>+D976*E976</f>
        <v>47.559999999999995</v>
      </c>
      <c r="G976" s="5"/>
      <c r="L976" s="30"/>
    </row>
    <row r="977" spans="1:12" ht="19.5" customHeight="1" x14ac:dyDescent="0.25">
      <c r="A977" s="45" t="s">
        <v>198</v>
      </c>
      <c r="B977" s="45"/>
      <c r="C977" s="45"/>
      <c r="D977" s="12"/>
      <c r="E977" s="13"/>
      <c r="F977" s="5"/>
      <c r="G977" s="5"/>
      <c r="L977" s="30"/>
    </row>
    <row r="978" spans="1:12" ht="13.5" customHeight="1" x14ac:dyDescent="0.25">
      <c r="A978" s="45" t="s">
        <v>40</v>
      </c>
      <c r="B978" s="45" t="s">
        <v>0</v>
      </c>
      <c r="C978" s="45"/>
      <c r="D978" s="12"/>
      <c r="E978" s="13"/>
      <c r="F978" s="5"/>
      <c r="G978" s="5"/>
      <c r="L978" s="30"/>
    </row>
    <row r="979" spans="1:12" ht="30" x14ac:dyDescent="0.25">
      <c r="A979" s="32">
        <v>1</v>
      </c>
      <c r="B979" s="35" t="s">
        <v>88</v>
      </c>
      <c r="C979" s="34" t="s">
        <v>34</v>
      </c>
      <c r="D979" s="12">
        <v>1</v>
      </c>
      <c r="E979" s="13">
        <v>60.665999999999997</v>
      </c>
      <c r="F979" s="5">
        <f t="shared" ref="F979:F987" si="72">+D979*E979</f>
        <v>60.665999999999997</v>
      </c>
      <c r="G979" s="5"/>
      <c r="L979" s="30"/>
    </row>
    <row r="980" spans="1:12" ht="30" x14ac:dyDescent="0.25">
      <c r="A980" s="32">
        <v>2</v>
      </c>
      <c r="B980" s="35" t="s">
        <v>89</v>
      </c>
      <c r="C980" s="34" t="s">
        <v>34</v>
      </c>
      <c r="D980" s="12">
        <v>1</v>
      </c>
      <c r="E980" s="13">
        <v>12.773</v>
      </c>
      <c r="F980" s="5">
        <f t="shared" si="72"/>
        <v>12.773</v>
      </c>
      <c r="G980" s="5"/>
      <c r="L980" s="30"/>
    </row>
    <row r="981" spans="1:12" x14ac:dyDescent="0.25">
      <c r="A981" s="32">
        <v>3</v>
      </c>
      <c r="B981" s="35" t="s">
        <v>90</v>
      </c>
      <c r="C981" s="34" t="s">
        <v>34</v>
      </c>
      <c r="D981" s="12">
        <v>1</v>
      </c>
      <c r="E981" s="13">
        <v>5.2370000000000001</v>
      </c>
      <c r="F981" s="5">
        <f t="shared" si="72"/>
        <v>5.2370000000000001</v>
      </c>
      <c r="G981" s="5"/>
      <c r="L981" s="30"/>
    </row>
    <row r="982" spans="1:12" x14ac:dyDescent="0.25">
      <c r="A982" s="32">
        <v>4</v>
      </c>
      <c r="B982" s="35" t="s">
        <v>91</v>
      </c>
      <c r="C982" s="34" t="s">
        <v>34</v>
      </c>
      <c r="D982" s="12">
        <v>1</v>
      </c>
      <c r="E982" s="13">
        <v>2.5249999999999999</v>
      </c>
      <c r="F982" s="5">
        <f t="shared" si="72"/>
        <v>2.5249999999999999</v>
      </c>
      <c r="G982" s="5"/>
      <c r="L982" s="30"/>
    </row>
    <row r="983" spans="1:12" x14ac:dyDescent="0.25">
      <c r="A983" s="32">
        <v>5</v>
      </c>
      <c r="B983" s="35" t="s">
        <v>92</v>
      </c>
      <c r="C983" s="34" t="s">
        <v>34</v>
      </c>
      <c r="D983" s="12">
        <v>1</v>
      </c>
      <c r="E983" s="13">
        <v>23.085000000000001</v>
      </c>
      <c r="F983" s="5">
        <f t="shared" si="72"/>
        <v>23.085000000000001</v>
      </c>
      <c r="G983" s="5"/>
      <c r="L983" s="30"/>
    </row>
    <row r="984" spans="1:12" ht="30" x14ac:dyDescent="0.25">
      <c r="A984" s="32">
        <v>6</v>
      </c>
      <c r="B984" s="35" t="s">
        <v>93</v>
      </c>
      <c r="C984" s="34" t="s">
        <v>13</v>
      </c>
      <c r="D984" s="15">
        <v>0.5</v>
      </c>
      <c r="E984" s="13">
        <v>2.16</v>
      </c>
      <c r="F984" s="5">
        <f t="shared" si="72"/>
        <v>1.08</v>
      </c>
      <c r="G984" s="5"/>
      <c r="L984" s="30"/>
    </row>
    <row r="985" spans="1:12" x14ac:dyDescent="0.25">
      <c r="A985" s="32">
        <v>7</v>
      </c>
      <c r="B985" s="35" t="s">
        <v>94</v>
      </c>
      <c r="C985" s="34" t="s">
        <v>13</v>
      </c>
      <c r="D985" s="15">
        <v>0.5</v>
      </c>
      <c r="E985" s="13">
        <v>2.3340000000000001</v>
      </c>
      <c r="F985" s="5">
        <f t="shared" si="72"/>
        <v>1.167</v>
      </c>
      <c r="G985" s="5"/>
      <c r="L985" s="30"/>
    </row>
    <row r="986" spans="1:12" x14ac:dyDescent="0.25">
      <c r="A986" s="32">
        <v>8</v>
      </c>
      <c r="B986" s="35" t="s">
        <v>95</v>
      </c>
      <c r="C986" s="34" t="s">
        <v>34</v>
      </c>
      <c r="D986" s="12">
        <v>3</v>
      </c>
      <c r="E986" s="13">
        <v>2.0699999999999998</v>
      </c>
      <c r="F986" s="5">
        <f t="shared" si="72"/>
        <v>6.2099999999999991</v>
      </c>
      <c r="G986" s="5"/>
      <c r="L986" s="30"/>
    </row>
    <row r="987" spans="1:12" ht="30" x14ac:dyDescent="0.25">
      <c r="A987" s="32">
        <v>9</v>
      </c>
      <c r="B987" s="36" t="s">
        <v>96</v>
      </c>
      <c r="C987" s="34" t="s">
        <v>15</v>
      </c>
      <c r="D987" s="14">
        <v>2.7E-2</v>
      </c>
      <c r="E987" s="13">
        <v>95</v>
      </c>
      <c r="F987" s="5">
        <f t="shared" si="72"/>
        <v>2.5649999999999999</v>
      </c>
      <c r="G987" s="5"/>
      <c r="L987" s="30"/>
    </row>
    <row r="988" spans="1:12" ht="23.25" customHeight="1" x14ac:dyDescent="0.25">
      <c r="A988" s="45" t="s">
        <v>186</v>
      </c>
      <c r="B988" s="45"/>
      <c r="C988" s="45"/>
      <c r="D988" s="12"/>
      <c r="E988" s="13"/>
      <c r="F988" s="5"/>
      <c r="G988" s="5"/>
      <c r="L988" s="30"/>
    </row>
    <row r="989" spans="1:12" ht="30" x14ac:dyDescent="0.25">
      <c r="A989" s="32">
        <v>1</v>
      </c>
      <c r="B989" s="35" t="s">
        <v>52</v>
      </c>
      <c r="C989" s="34" t="s">
        <v>15</v>
      </c>
      <c r="D989" s="13">
        <v>0.26</v>
      </c>
      <c r="E989" s="13">
        <v>39.82</v>
      </c>
      <c r="F989" s="5">
        <f t="shared" ref="F989:F999" si="73">+D989*E989</f>
        <v>10.353200000000001</v>
      </c>
      <c r="G989" s="5"/>
      <c r="L989" s="30"/>
    </row>
    <row r="990" spans="1:12" ht="30" x14ac:dyDescent="0.25">
      <c r="A990" s="32">
        <v>2</v>
      </c>
      <c r="B990" s="35" t="s">
        <v>66</v>
      </c>
      <c r="C990" s="34" t="s">
        <v>15</v>
      </c>
      <c r="D990" s="15">
        <v>0.7</v>
      </c>
      <c r="E990" s="13">
        <v>53.85</v>
      </c>
      <c r="F990" s="5">
        <f t="shared" si="73"/>
        <v>37.695</v>
      </c>
      <c r="G990" s="5"/>
      <c r="L990" s="30"/>
    </row>
    <row r="991" spans="1:12" ht="30" x14ac:dyDescent="0.25">
      <c r="A991" s="32">
        <v>3</v>
      </c>
      <c r="B991" s="35" t="s">
        <v>67</v>
      </c>
      <c r="C991" s="34" t="s">
        <v>34</v>
      </c>
      <c r="D991" s="12">
        <v>1</v>
      </c>
      <c r="E991" s="13">
        <v>29.026</v>
      </c>
      <c r="F991" s="5">
        <f t="shared" si="73"/>
        <v>29.026</v>
      </c>
      <c r="G991" s="5"/>
      <c r="L991" s="30"/>
    </row>
    <row r="992" spans="1:12" x14ac:dyDescent="0.25">
      <c r="A992" s="32">
        <v>4</v>
      </c>
      <c r="B992" s="35" t="s">
        <v>68</v>
      </c>
      <c r="C992" s="34" t="s">
        <v>34</v>
      </c>
      <c r="D992" s="12">
        <v>1</v>
      </c>
      <c r="E992" s="13">
        <v>30.477</v>
      </c>
      <c r="F992" s="5">
        <f t="shared" si="73"/>
        <v>30.477</v>
      </c>
      <c r="G992" s="5"/>
      <c r="L992" s="30"/>
    </row>
    <row r="993" spans="1:12" x14ac:dyDescent="0.25">
      <c r="A993" s="32">
        <v>5</v>
      </c>
      <c r="B993" s="35" t="s">
        <v>69</v>
      </c>
      <c r="C993" s="34" t="s">
        <v>34</v>
      </c>
      <c r="D993" s="12">
        <v>1</v>
      </c>
      <c r="E993" s="13">
        <v>30.477</v>
      </c>
      <c r="F993" s="5">
        <f t="shared" si="73"/>
        <v>30.477</v>
      </c>
      <c r="G993" s="5"/>
      <c r="L993" s="30"/>
    </row>
    <row r="994" spans="1:12" ht="30" x14ac:dyDescent="0.25">
      <c r="A994" s="32">
        <v>6</v>
      </c>
      <c r="B994" s="35" t="s">
        <v>70</v>
      </c>
      <c r="C994" s="34" t="s">
        <v>34</v>
      </c>
      <c r="D994" s="12">
        <v>1</v>
      </c>
      <c r="E994" s="13">
        <v>120.45699999999999</v>
      </c>
      <c r="F994" s="5">
        <f t="shared" si="73"/>
        <v>120.45699999999999</v>
      </c>
      <c r="G994" s="5"/>
      <c r="L994" s="30"/>
    </row>
    <row r="995" spans="1:12" x14ac:dyDescent="0.25">
      <c r="A995" s="32">
        <v>7</v>
      </c>
      <c r="B995" s="36" t="s">
        <v>58</v>
      </c>
      <c r="C995" s="32" t="s">
        <v>59</v>
      </c>
      <c r="D995" s="15">
        <v>17.899999999999999</v>
      </c>
      <c r="E995" s="13">
        <v>0.89</v>
      </c>
      <c r="F995" s="5">
        <f t="shared" si="73"/>
        <v>15.930999999999999</v>
      </c>
      <c r="G995" s="5"/>
      <c r="L995" s="30"/>
    </row>
    <row r="996" spans="1:12" x14ac:dyDescent="0.25">
      <c r="A996" s="32">
        <v>8</v>
      </c>
      <c r="B996" s="35" t="s">
        <v>60</v>
      </c>
      <c r="C996" s="32" t="s">
        <v>59</v>
      </c>
      <c r="D996" s="15">
        <v>14.4</v>
      </c>
      <c r="E996" s="13">
        <v>0.69</v>
      </c>
      <c r="F996" s="5">
        <f t="shared" si="73"/>
        <v>9.9359999999999999</v>
      </c>
      <c r="G996" s="5"/>
      <c r="L996" s="30"/>
    </row>
    <row r="997" spans="1:12" ht="18" x14ac:dyDescent="0.25">
      <c r="A997" s="32">
        <v>9</v>
      </c>
      <c r="B997" s="35" t="s">
        <v>61</v>
      </c>
      <c r="C997" s="34" t="s">
        <v>15</v>
      </c>
      <c r="D997" s="15">
        <v>0.1</v>
      </c>
      <c r="E997" s="13">
        <v>2.0299999999999998</v>
      </c>
      <c r="F997" s="5">
        <f t="shared" si="73"/>
        <v>0.20299999999999999</v>
      </c>
      <c r="G997" s="5"/>
      <c r="L997" s="30"/>
    </row>
    <row r="998" spans="1:12" ht="30" x14ac:dyDescent="0.25">
      <c r="A998" s="32">
        <v>10</v>
      </c>
      <c r="B998" s="36" t="s">
        <v>62</v>
      </c>
      <c r="C998" s="34" t="s">
        <v>63</v>
      </c>
      <c r="D998" s="14">
        <v>3.2300000000000002E-2</v>
      </c>
      <c r="E998" s="13">
        <v>18</v>
      </c>
      <c r="F998" s="5">
        <f t="shared" si="73"/>
        <v>0.58140000000000003</v>
      </c>
      <c r="G998" s="5"/>
      <c r="L998" s="30"/>
    </row>
    <row r="999" spans="1:12" ht="30" x14ac:dyDescent="0.25">
      <c r="A999" s="32">
        <v>11</v>
      </c>
      <c r="B999" s="35" t="s">
        <v>64</v>
      </c>
      <c r="C999" s="37" t="s">
        <v>26</v>
      </c>
      <c r="D999" s="15">
        <v>5.7</v>
      </c>
      <c r="E999" s="13">
        <v>1.0740000000000001</v>
      </c>
      <c r="F999" s="5">
        <f t="shared" si="73"/>
        <v>6.1218000000000004</v>
      </c>
      <c r="G999" s="5"/>
      <c r="L999" s="30"/>
    </row>
    <row r="1000" spans="1:12" ht="14.45" customHeight="1" x14ac:dyDescent="0.25">
      <c r="A1000" s="45" t="s">
        <v>199</v>
      </c>
      <c r="B1000" s="45"/>
      <c r="C1000" s="45"/>
      <c r="D1000" s="12"/>
      <c r="E1000" s="13"/>
      <c r="F1000" s="5"/>
      <c r="G1000" s="5"/>
      <c r="L1000" s="30"/>
    </row>
    <row r="1001" spans="1:12" ht="14.25" customHeight="1" x14ac:dyDescent="0.25">
      <c r="A1001" s="45" t="s">
        <v>40</v>
      </c>
      <c r="B1001" s="45" t="s">
        <v>0</v>
      </c>
      <c r="C1001" s="45"/>
      <c r="D1001" s="12"/>
      <c r="E1001" s="13"/>
      <c r="F1001" s="5"/>
      <c r="G1001" s="5"/>
      <c r="L1001" s="30"/>
    </row>
    <row r="1002" spans="1:12" x14ac:dyDescent="0.25">
      <c r="A1002" s="32">
        <v>1</v>
      </c>
      <c r="B1002" s="35" t="s">
        <v>129</v>
      </c>
      <c r="C1002" s="34" t="s">
        <v>34</v>
      </c>
      <c r="D1002" s="12">
        <v>1</v>
      </c>
      <c r="E1002" s="13">
        <v>27.015999999999998</v>
      </c>
      <c r="F1002" s="5">
        <f t="shared" ref="F1002:F1011" si="74">+D1002*E1002</f>
        <v>27.015999999999998</v>
      </c>
      <c r="G1002" s="5"/>
      <c r="L1002" s="30"/>
    </row>
    <row r="1003" spans="1:12" ht="30" x14ac:dyDescent="0.25">
      <c r="A1003" s="32">
        <v>2</v>
      </c>
      <c r="B1003" s="35" t="s">
        <v>130</v>
      </c>
      <c r="C1003" s="34" t="s">
        <v>34</v>
      </c>
      <c r="D1003" s="12">
        <v>1</v>
      </c>
      <c r="E1003" s="13">
        <v>35.173999999999999</v>
      </c>
      <c r="F1003" s="5">
        <f t="shared" si="74"/>
        <v>35.173999999999999</v>
      </c>
      <c r="G1003" s="5"/>
      <c r="L1003" s="30"/>
    </row>
    <row r="1004" spans="1:12" ht="30" x14ac:dyDescent="0.25">
      <c r="A1004" s="32">
        <v>3</v>
      </c>
      <c r="B1004" s="35" t="s">
        <v>131</v>
      </c>
      <c r="C1004" s="34" t="s">
        <v>13</v>
      </c>
      <c r="D1004" s="12">
        <v>3</v>
      </c>
      <c r="E1004" s="13">
        <v>6.5380000000000003</v>
      </c>
      <c r="F1004" s="5">
        <f t="shared" si="74"/>
        <v>19.614000000000001</v>
      </c>
      <c r="G1004" s="5"/>
      <c r="L1004" s="30"/>
    </row>
    <row r="1005" spans="1:12" ht="30" x14ac:dyDescent="0.25">
      <c r="A1005" s="32">
        <v>4</v>
      </c>
      <c r="B1005" s="35" t="s">
        <v>132</v>
      </c>
      <c r="C1005" s="34" t="s">
        <v>13</v>
      </c>
      <c r="D1005" s="12">
        <v>2</v>
      </c>
      <c r="E1005" s="13">
        <v>5.6559999999999997</v>
      </c>
      <c r="F1005" s="5">
        <f t="shared" si="74"/>
        <v>11.311999999999999</v>
      </c>
      <c r="G1005" s="5"/>
      <c r="L1005" s="30"/>
    </row>
    <row r="1006" spans="1:12" ht="30" x14ac:dyDescent="0.25">
      <c r="A1006" s="32">
        <v>5</v>
      </c>
      <c r="B1006" s="35" t="s">
        <v>133</v>
      </c>
      <c r="C1006" s="37" t="s">
        <v>26</v>
      </c>
      <c r="D1006" s="14">
        <v>1.0362</v>
      </c>
      <c r="E1006" s="13">
        <v>1.6</v>
      </c>
      <c r="F1006" s="5">
        <f t="shared" si="74"/>
        <v>1.6579200000000001</v>
      </c>
      <c r="G1006" s="5"/>
      <c r="L1006" s="30"/>
    </row>
    <row r="1007" spans="1:12" x14ac:dyDescent="0.25">
      <c r="A1007" s="32">
        <v>6</v>
      </c>
      <c r="B1007" s="35" t="s">
        <v>134</v>
      </c>
      <c r="C1007" s="34" t="s">
        <v>34</v>
      </c>
      <c r="D1007" s="12">
        <v>1</v>
      </c>
      <c r="E1007" s="13">
        <v>43</v>
      </c>
      <c r="F1007" s="5">
        <f t="shared" si="74"/>
        <v>43</v>
      </c>
      <c r="G1007" s="5"/>
      <c r="L1007" s="30"/>
    </row>
    <row r="1008" spans="1:12" x14ac:dyDescent="0.25">
      <c r="A1008" s="32">
        <v>7</v>
      </c>
      <c r="B1008" s="35" t="s">
        <v>135</v>
      </c>
      <c r="C1008" s="34" t="s">
        <v>34</v>
      </c>
      <c r="D1008" s="12">
        <v>2</v>
      </c>
      <c r="E1008" s="13">
        <v>8.42</v>
      </c>
      <c r="F1008" s="5">
        <f t="shared" si="74"/>
        <v>16.84</v>
      </c>
      <c r="G1008" s="5"/>
      <c r="L1008" s="30"/>
    </row>
    <row r="1009" spans="1:12" ht="30" x14ac:dyDescent="0.25">
      <c r="A1009" s="32">
        <v>8</v>
      </c>
      <c r="B1009" s="35" t="s">
        <v>136</v>
      </c>
      <c r="C1009" s="32" t="s">
        <v>59</v>
      </c>
      <c r="D1009" s="15">
        <v>2.5</v>
      </c>
      <c r="E1009" s="13">
        <v>1.9279999999999999</v>
      </c>
      <c r="F1009" s="5">
        <f t="shared" si="74"/>
        <v>4.82</v>
      </c>
      <c r="G1009" s="5"/>
      <c r="L1009" s="30"/>
    </row>
    <row r="1010" spans="1:12" ht="30" x14ac:dyDescent="0.25">
      <c r="A1010" s="32">
        <v>9</v>
      </c>
      <c r="B1010" s="36" t="s">
        <v>49</v>
      </c>
      <c r="C1010" s="34" t="s">
        <v>15</v>
      </c>
      <c r="D1010" s="14">
        <v>1.7999999999999999E-2</v>
      </c>
      <c r="E1010" s="13">
        <v>68.150000000000006</v>
      </c>
      <c r="F1010" s="5">
        <f t="shared" si="74"/>
        <v>1.2266999999999999</v>
      </c>
      <c r="G1010" s="5"/>
      <c r="L1010" s="30"/>
    </row>
    <row r="1011" spans="1:12" ht="30" x14ac:dyDescent="0.25">
      <c r="A1011" s="32">
        <v>10</v>
      </c>
      <c r="B1011" s="35" t="s">
        <v>137</v>
      </c>
      <c r="C1011" s="34" t="s">
        <v>15</v>
      </c>
      <c r="D1011" s="13">
        <v>0.51200000000000001</v>
      </c>
      <c r="E1011" s="13">
        <v>5.0599999999999996</v>
      </c>
      <c r="F1011" s="5">
        <f t="shared" si="74"/>
        <v>2.5907199999999997</v>
      </c>
      <c r="G1011" s="5"/>
      <c r="L1011" s="30"/>
    </row>
    <row r="1012" spans="1:12" ht="14.45" customHeight="1" x14ac:dyDescent="0.25">
      <c r="A1012" s="45" t="s">
        <v>186</v>
      </c>
      <c r="B1012" s="45"/>
      <c r="C1012" s="45"/>
      <c r="D1012" s="12"/>
      <c r="E1012" s="13"/>
      <c r="F1012" s="5"/>
      <c r="G1012" s="5"/>
      <c r="L1012" s="30"/>
    </row>
    <row r="1013" spans="1:12" ht="30" x14ac:dyDescent="0.25">
      <c r="A1013" s="32">
        <v>1</v>
      </c>
      <c r="B1013" s="35" t="s">
        <v>52</v>
      </c>
      <c r="C1013" s="34" t="s">
        <v>15</v>
      </c>
      <c r="D1013" s="13">
        <v>0.26</v>
      </c>
      <c r="E1013" s="13">
        <v>39.82</v>
      </c>
      <c r="F1013" s="5">
        <f t="shared" ref="F1013:F1023" si="75">+D1013*E1013</f>
        <v>10.353200000000001</v>
      </c>
      <c r="G1013" s="5"/>
      <c r="L1013" s="30"/>
    </row>
    <row r="1014" spans="1:12" ht="30" x14ac:dyDescent="0.25">
      <c r="A1014" s="32">
        <v>2</v>
      </c>
      <c r="B1014" s="35" t="s">
        <v>66</v>
      </c>
      <c r="C1014" s="34" t="s">
        <v>15</v>
      </c>
      <c r="D1014" s="15">
        <v>0.7</v>
      </c>
      <c r="E1014" s="13">
        <v>53.85</v>
      </c>
      <c r="F1014" s="5">
        <f t="shared" si="75"/>
        <v>37.695</v>
      </c>
      <c r="G1014" s="5"/>
      <c r="L1014" s="30"/>
    </row>
    <row r="1015" spans="1:12" ht="30" x14ac:dyDescent="0.25">
      <c r="A1015" s="32">
        <v>3</v>
      </c>
      <c r="B1015" s="35" t="s">
        <v>67</v>
      </c>
      <c r="C1015" s="34" t="s">
        <v>34</v>
      </c>
      <c r="D1015" s="12">
        <v>1</v>
      </c>
      <c r="E1015" s="13">
        <v>29.026</v>
      </c>
      <c r="F1015" s="5">
        <f t="shared" si="75"/>
        <v>29.026</v>
      </c>
      <c r="G1015" s="5"/>
      <c r="L1015" s="30"/>
    </row>
    <row r="1016" spans="1:12" x14ac:dyDescent="0.25">
      <c r="A1016" s="32">
        <v>4</v>
      </c>
      <c r="B1016" s="35" t="s">
        <v>68</v>
      </c>
      <c r="C1016" s="34" t="s">
        <v>34</v>
      </c>
      <c r="D1016" s="12">
        <v>1</v>
      </c>
      <c r="E1016" s="13">
        <v>30.477</v>
      </c>
      <c r="F1016" s="5">
        <f t="shared" si="75"/>
        <v>30.477</v>
      </c>
      <c r="G1016" s="5"/>
      <c r="L1016" s="30"/>
    </row>
    <row r="1017" spans="1:12" x14ac:dyDescent="0.25">
      <c r="A1017" s="32">
        <v>5</v>
      </c>
      <c r="B1017" s="35" t="s">
        <v>69</v>
      </c>
      <c r="C1017" s="34" t="s">
        <v>34</v>
      </c>
      <c r="D1017" s="12">
        <v>1</v>
      </c>
      <c r="E1017" s="13">
        <v>30.477</v>
      </c>
      <c r="F1017" s="5">
        <f t="shared" si="75"/>
        <v>30.477</v>
      </c>
      <c r="G1017" s="5"/>
      <c r="L1017" s="30"/>
    </row>
    <row r="1018" spans="1:12" ht="30" x14ac:dyDescent="0.25">
      <c r="A1018" s="32">
        <v>6</v>
      </c>
      <c r="B1018" s="35" t="s">
        <v>70</v>
      </c>
      <c r="C1018" s="34" t="s">
        <v>34</v>
      </c>
      <c r="D1018" s="12">
        <v>1</v>
      </c>
      <c r="E1018" s="13">
        <v>120.45699999999999</v>
      </c>
      <c r="F1018" s="5">
        <f t="shared" si="75"/>
        <v>120.45699999999999</v>
      </c>
      <c r="G1018" s="5"/>
      <c r="L1018" s="30"/>
    </row>
    <row r="1019" spans="1:12" x14ac:dyDescent="0.25">
      <c r="A1019" s="32">
        <v>7</v>
      </c>
      <c r="B1019" s="36" t="s">
        <v>58</v>
      </c>
      <c r="C1019" s="32" t="s">
        <v>59</v>
      </c>
      <c r="D1019" s="15">
        <v>17.899999999999999</v>
      </c>
      <c r="E1019" s="13">
        <v>0.89</v>
      </c>
      <c r="F1019" s="5">
        <f t="shared" si="75"/>
        <v>15.930999999999999</v>
      </c>
      <c r="G1019" s="5"/>
      <c r="L1019" s="30"/>
    </row>
    <row r="1020" spans="1:12" x14ac:dyDescent="0.25">
      <c r="A1020" s="32">
        <v>8</v>
      </c>
      <c r="B1020" s="35" t="s">
        <v>60</v>
      </c>
      <c r="C1020" s="32" t="s">
        <v>59</v>
      </c>
      <c r="D1020" s="15">
        <v>14.4</v>
      </c>
      <c r="E1020" s="13">
        <v>0.69</v>
      </c>
      <c r="F1020" s="5">
        <f t="shared" si="75"/>
        <v>9.9359999999999999</v>
      </c>
      <c r="G1020" s="5"/>
      <c r="L1020" s="30"/>
    </row>
    <row r="1021" spans="1:12" ht="18" x14ac:dyDescent="0.25">
      <c r="A1021" s="32">
        <v>9</v>
      </c>
      <c r="B1021" s="35" t="s">
        <v>61</v>
      </c>
      <c r="C1021" s="34" t="s">
        <v>15</v>
      </c>
      <c r="D1021" s="15">
        <v>0.1</v>
      </c>
      <c r="E1021" s="13">
        <v>2.0299999999999998</v>
      </c>
      <c r="F1021" s="5">
        <f t="shared" si="75"/>
        <v>0.20299999999999999</v>
      </c>
      <c r="G1021" s="5"/>
      <c r="L1021" s="30"/>
    </row>
    <row r="1022" spans="1:12" ht="30" x14ac:dyDescent="0.25">
      <c r="A1022" s="32">
        <v>10</v>
      </c>
      <c r="B1022" s="36" t="s">
        <v>62</v>
      </c>
      <c r="C1022" s="34" t="s">
        <v>63</v>
      </c>
      <c r="D1022" s="14">
        <v>3.2300000000000002E-2</v>
      </c>
      <c r="E1022" s="13">
        <v>18</v>
      </c>
      <c r="F1022" s="5">
        <f t="shared" si="75"/>
        <v>0.58140000000000003</v>
      </c>
      <c r="G1022" s="5"/>
      <c r="L1022" s="30"/>
    </row>
    <row r="1023" spans="1:12" ht="30" x14ac:dyDescent="0.25">
      <c r="A1023" s="32">
        <v>11</v>
      </c>
      <c r="B1023" s="35" t="s">
        <v>64</v>
      </c>
      <c r="C1023" s="37" t="s">
        <v>26</v>
      </c>
      <c r="D1023" s="15">
        <v>5.7</v>
      </c>
      <c r="E1023" s="13">
        <v>1.0740000000000001</v>
      </c>
      <c r="F1023" s="5">
        <f t="shared" si="75"/>
        <v>6.1218000000000004</v>
      </c>
      <c r="G1023" s="5"/>
      <c r="L1023" s="30"/>
    </row>
    <row r="1024" spans="1:12" x14ac:dyDescent="0.25">
      <c r="A1024" s="17"/>
      <c r="B1024" s="17" t="s">
        <v>200</v>
      </c>
      <c r="C1024" s="18"/>
      <c r="D1024" s="19"/>
      <c r="E1024" s="21"/>
      <c r="F1024" s="16">
        <f>SUM(F960:F1023)</f>
        <v>15200.154139999995</v>
      </c>
      <c r="G1024" s="16">
        <f>+F1024*100/$F$1135</f>
        <v>3.5020369165376386</v>
      </c>
      <c r="H1024" s="26"/>
      <c r="I1024" s="29"/>
      <c r="J1024" s="29"/>
      <c r="L1024" s="30"/>
    </row>
    <row r="1025" spans="1:12" ht="14.45" customHeight="1" x14ac:dyDescent="0.25">
      <c r="A1025" s="44" t="s">
        <v>201</v>
      </c>
      <c r="B1025" s="44"/>
      <c r="C1025" s="44"/>
      <c r="D1025" s="1"/>
      <c r="E1025" s="22"/>
      <c r="F1025" s="5"/>
      <c r="G1025" s="5"/>
      <c r="L1025" s="30"/>
    </row>
    <row r="1026" spans="1:12" ht="14.45" customHeight="1" x14ac:dyDescent="0.25">
      <c r="A1026" s="45" t="s">
        <v>202</v>
      </c>
      <c r="B1026" s="45"/>
      <c r="C1026" s="45"/>
      <c r="D1026" s="1"/>
      <c r="E1026" s="22"/>
      <c r="F1026" s="5"/>
      <c r="G1026" s="5"/>
      <c r="L1026" s="30"/>
    </row>
    <row r="1027" spans="1:12" ht="20.25" customHeight="1" x14ac:dyDescent="0.25">
      <c r="A1027" s="32">
        <v>1</v>
      </c>
      <c r="B1027" s="33" t="s">
        <v>12</v>
      </c>
      <c r="C1027" s="34" t="s">
        <v>13</v>
      </c>
      <c r="D1027" s="15">
        <v>1090</v>
      </c>
      <c r="E1027" s="13">
        <v>0.42299999999999999</v>
      </c>
      <c r="F1027" s="5">
        <f t="shared" ref="F1027:F1040" si="76">+D1027*E1027</f>
        <v>461.07</v>
      </c>
      <c r="G1027" s="5"/>
      <c r="L1027" s="30"/>
    </row>
    <row r="1028" spans="1:12" ht="30" x14ac:dyDescent="0.25">
      <c r="A1028" s="32">
        <v>2</v>
      </c>
      <c r="B1028" s="35" t="s">
        <v>100</v>
      </c>
      <c r="C1028" s="34" t="s">
        <v>15</v>
      </c>
      <c r="D1028" s="15">
        <v>91.6</v>
      </c>
      <c r="E1028" s="13">
        <v>10.422000000000001</v>
      </c>
      <c r="F1028" s="5">
        <f t="shared" si="76"/>
        <v>954.65520000000004</v>
      </c>
      <c r="G1028" s="5"/>
      <c r="L1028" s="30"/>
    </row>
    <row r="1029" spans="1:12" ht="45" x14ac:dyDescent="0.25">
      <c r="A1029" s="32">
        <v>3</v>
      </c>
      <c r="B1029" s="35" t="s">
        <v>101</v>
      </c>
      <c r="C1029" s="34" t="s">
        <v>15</v>
      </c>
      <c r="D1029" s="15">
        <v>137.30000000000001</v>
      </c>
      <c r="E1029" s="13">
        <v>4.45</v>
      </c>
      <c r="F1029" s="5">
        <f t="shared" si="76"/>
        <v>610.98500000000013</v>
      </c>
      <c r="G1029" s="5"/>
      <c r="L1029" s="30"/>
    </row>
    <row r="1030" spans="1:12" ht="45" x14ac:dyDescent="0.25">
      <c r="A1030" s="32">
        <v>4</v>
      </c>
      <c r="B1030" s="35" t="s">
        <v>102</v>
      </c>
      <c r="C1030" s="34" t="s">
        <v>15</v>
      </c>
      <c r="D1030" s="15">
        <v>170</v>
      </c>
      <c r="E1030" s="13">
        <v>6.81</v>
      </c>
      <c r="F1030" s="5">
        <f t="shared" si="76"/>
        <v>1157.7</v>
      </c>
      <c r="G1030" s="5"/>
      <c r="L1030" s="30"/>
    </row>
    <row r="1031" spans="1:12" ht="30" x14ac:dyDescent="0.25">
      <c r="A1031" s="32">
        <v>5</v>
      </c>
      <c r="B1031" s="35" t="s">
        <v>18</v>
      </c>
      <c r="C1031" s="34" t="s">
        <v>15</v>
      </c>
      <c r="D1031" s="15">
        <v>17</v>
      </c>
      <c r="E1031" s="13">
        <v>14.2</v>
      </c>
      <c r="F1031" s="5">
        <f t="shared" si="76"/>
        <v>241.39999999999998</v>
      </c>
      <c r="G1031" s="5"/>
      <c r="L1031" s="30"/>
    </row>
    <row r="1032" spans="1:12" ht="45" x14ac:dyDescent="0.25">
      <c r="A1032" s="32">
        <v>6</v>
      </c>
      <c r="B1032" s="35" t="s">
        <v>103</v>
      </c>
      <c r="C1032" s="34" t="s">
        <v>15</v>
      </c>
      <c r="D1032" s="15">
        <v>255.1</v>
      </c>
      <c r="E1032" s="13">
        <v>5.923</v>
      </c>
      <c r="F1032" s="5">
        <f t="shared" si="76"/>
        <v>1510.9573</v>
      </c>
      <c r="G1032" s="5"/>
      <c r="L1032" s="30"/>
    </row>
    <row r="1033" spans="1:12" ht="30" x14ac:dyDescent="0.25">
      <c r="A1033" s="32">
        <v>7</v>
      </c>
      <c r="B1033" s="35" t="s">
        <v>20</v>
      </c>
      <c r="C1033" s="34" t="s">
        <v>15</v>
      </c>
      <c r="D1033" s="15">
        <v>25.5</v>
      </c>
      <c r="E1033" s="13">
        <v>5.81</v>
      </c>
      <c r="F1033" s="5">
        <f t="shared" si="76"/>
        <v>148.155</v>
      </c>
      <c r="G1033" s="5"/>
      <c r="L1033" s="30"/>
    </row>
    <row r="1034" spans="1:12" ht="30" x14ac:dyDescent="0.25">
      <c r="A1034" s="32">
        <v>8</v>
      </c>
      <c r="B1034" s="35" t="s">
        <v>104</v>
      </c>
      <c r="C1034" s="34" t="s">
        <v>15</v>
      </c>
      <c r="D1034" s="15">
        <v>42.5</v>
      </c>
      <c r="E1034" s="13">
        <v>5.66</v>
      </c>
      <c r="F1034" s="5">
        <f t="shared" si="76"/>
        <v>240.55</v>
      </c>
      <c r="G1034" s="5"/>
      <c r="L1034" s="30"/>
    </row>
    <row r="1035" spans="1:12" ht="18" x14ac:dyDescent="0.25">
      <c r="A1035" s="32">
        <v>9</v>
      </c>
      <c r="B1035" s="35" t="s">
        <v>22</v>
      </c>
      <c r="C1035" s="34" t="s">
        <v>15</v>
      </c>
      <c r="D1035" s="15">
        <v>19.7</v>
      </c>
      <c r="E1035" s="13">
        <v>5.8109999999999999</v>
      </c>
      <c r="F1035" s="5">
        <f t="shared" si="76"/>
        <v>114.47669999999999</v>
      </c>
      <c r="G1035" s="5"/>
      <c r="L1035" s="30"/>
    </row>
    <row r="1036" spans="1:12" ht="30" x14ac:dyDescent="0.25">
      <c r="A1036" s="32">
        <v>10</v>
      </c>
      <c r="B1036" s="35" t="s">
        <v>23</v>
      </c>
      <c r="C1036" s="34" t="s">
        <v>15</v>
      </c>
      <c r="D1036" s="15">
        <v>39.5</v>
      </c>
      <c r="E1036" s="13">
        <v>5.86</v>
      </c>
      <c r="F1036" s="5">
        <f t="shared" si="76"/>
        <v>231.47</v>
      </c>
      <c r="G1036" s="5"/>
      <c r="L1036" s="30"/>
    </row>
    <row r="1037" spans="1:12" ht="30" x14ac:dyDescent="0.25">
      <c r="A1037" s="32">
        <v>11</v>
      </c>
      <c r="B1037" s="35" t="s">
        <v>24</v>
      </c>
      <c r="C1037" s="34" t="s">
        <v>15</v>
      </c>
      <c r="D1037" s="15">
        <v>417</v>
      </c>
      <c r="E1037" s="13">
        <v>3.6920000000000002</v>
      </c>
      <c r="F1037" s="5">
        <f t="shared" si="76"/>
        <v>1539.5640000000001</v>
      </c>
      <c r="G1037" s="5"/>
      <c r="L1037" s="30"/>
    </row>
    <row r="1038" spans="1:12" ht="30" x14ac:dyDescent="0.25">
      <c r="A1038" s="32">
        <v>12</v>
      </c>
      <c r="B1038" s="36" t="s">
        <v>25</v>
      </c>
      <c r="C1038" s="37" t="s">
        <v>26</v>
      </c>
      <c r="D1038" s="12">
        <v>916</v>
      </c>
      <c r="E1038" s="13">
        <v>1.7</v>
      </c>
      <c r="F1038" s="5">
        <f t="shared" si="76"/>
        <v>1557.2</v>
      </c>
      <c r="G1038" s="5"/>
      <c r="L1038" s="30"/>
    </row>
    <row r="1039" spans="1:12" ht="30" x14ac:dyDescent="0.25">
      <c r="A1039" s="32">
        <v>13</v>
      </c>
      <c r="B1039" s="35" t="s">
        <v>27</v>
      </c>
      <c r="C1039" s="37" t="s">
        <v>26</v>
      </c>
      <c r="D1039" s="12">
        <v>916</v>
      </c>
      <c r="E1039" s="13">
        <v>5.5220000000000002</v>
      </c>
      <c r="F1039" s="5">
        <f t="shared" si="76"/>
        <v>5058.152</v>
      </c>
      <c r="G1039" s="5"/>
      <c r="L1039" s="30"/>
    </row>
    <row r="1040" spans="1:12" ht="30" x14ac:dyDescent="0.25">
      <c r="A1040" s="32">
        <v>14</v>
      </c>
      <c r="B1040" s="35" t="s">
        <v>28</v>
      </c>
      <c r="C1040" s="37" t="s">
        <v>26</v>
      </c>
      <c r="D1040" s="12">
        <v>916</v>
      </c>
      <c r="E1040" s="13">
        <v>4.0750000000000002</v>
      </c>
      <c r="F1040" s="5">
        <f t="shared" si="76"/>
        <v>3732.7000000000003</v>
      </c>
      <c r="G1040" s="5"/>
      <c r="L1040" s="30"/>
    </row>
    <row r="1041" spans="1:12" ht="14.45" customHeight="1" x14ac:dyDescent="0.25">
      <c r="A1041" s="45" t="s">
        <v>203</v>
      </c>
      <c r="B1041" s="45"/>
      <c r="C1041" s="45"/>
      <c r="D1041" s="12"/>
      <c r="E1041" s="13"/>
      <c r="F1041" s="5"/>
      <c r="G1041" s="5"/>
      <c r="L1041" s="30"/>
    </row>
    <row r="1042" spans="1:12" ht="30" x14ac:dyDescent="0.25">
      <c r="A1042" s="32">
        <v>1</v>
      </c>
      <c r="B1042" s="35" t="s">
        <v>122</v>
      </c>
      <c r="C1042" s="34" t="s">
        <v>13</v>
      </c>
      <c r="D1042" s="12">
        <v>545</v>
      </c>
      <c r="E1042" s="13">
        <v>11.362</v>
      </c>
      <c r="F1042" s="5">
        <f>+D1042*E1042</f>
        <v>6192.29</v>
      </c>
      <c r="G1042" s="5"/>
      <c r="L1042" s="30"/>
    </row>
    <row r="1043" spans="1:12" ht="21.75" customHeight="1" x14ac:dyDescent="0.25">
      <c r="A1043" s="32">
        <v>2</v>
      </c>
      <c r="B1043" s="35" t="s">
        <v>32</v>
      </c>
      <c r="C1043" s="34" t="s">
        <v>13</v>
      </c>
      <c r="D1043" s="12">
        <v>545</v>
      </c>
      <c r="E1043" s="13">
        <v>0.14499999999999999</v>
      </c>
      <c r="F1043" s="5">
        <f>+D1043*E1043</f>
        <v>79.024999999999991</v>
      </c>
      <c r="G1043" s="5"/>
      <c r="L1043" s="30"/>
    </row>
    <row r="1044" spans="1:12" ht="21.75" customHeight="1" x14ac:dyDescent="0.25">
      <c r="A1044" s="32">
        <v>3</v>
      </c>
      <c r="B1044" s="35" t="s">
        <v>107</v>
      </c>
      <c r="C1044" s="34" t="s">
        <v>34</v>
      </c>
      <c r="D1044" s="12">
        <v>10</v>
      </c>
      <c r="E1044" s="13">
        <v>19.82</v>
      </c>
      <c r="F1044" s="5">
        <f>+D1044*E1044</f>
        <v>198.2</v>
      </c>
      <c r="G1044" s="5"/>
      <c r="L1044" s="30"/>
    </row>
    <row r="1045" spans="1:12" ht="14.45" customHeight="1" x14ac:dyDescent="0.25">
      <c r="A1045" s="45" t="s">
        <v>204</v>
      </c>
      <c r="B1045" s="45"/>
      <c r="C1045" s="45"/>
      <c r="D1045" s="12"/>
      <c r="E1045" s="13"/>
      <c r="F1045" s="5"/>
      <c r="G1045" s="5"/>
      <c r="L1045" s="30"/>
    </row>
    <row r="1046" spans="1:12" ht="14.45" customHeight="1" x14ac:dyDescent="0.25">
      <c r="A1046" s="45" t="s">
        <v>40</v>
      </c>
      <c r="B1046" s="45" t="s">
        <v>0</v>
      </c>
      <c r="C1046" s="45"/>
      <c r="D1046" s="12"/>
      <c r="E1046" s="13"/>
      <c r="F1046" s="5"/>
      <c r="G1046" s="5"/>
      <c r="L1046" s="30"/>
    </row>
    <row r="1047" spans="1:12" ht="30" x14ac:dyDescent="0.25">
      <c r="A1047" s="32">
        <v>1</v>
      </c>
      <c r="B1047" s="35" t="s">
        <v>72</v>
      </c>
      <c r="C1047" s="34" t="s">
        <v>34</v>
      </c>
      <c r="D1047" s="12">
        <v>3</v>
      </c>
      <c r="E1047" s="13">
        <v>55.738999999999997</v>
      </c>
      <c r="F1047" s="5">
        <f t="shared" ref="F1047:F1053" si="77">+D1047*E1047</f>
        <v>167.21699999999998</v>
      </c>
      <c r="G1047" s="5"/>
      <c r="L1047" s="30"/>
    </row>
    <row r="1048" spans="1:12" ht="30" x14ac:dyDescent="0.25">
      <c r="A1048" s="32">
        <v>2</v>
      </c>
      <c r="B1048" s="35" t="s">
        <v>73</v>
      </c>
      <c r="C1048" s="34" t="s">
        <v>34</v>
      </c>
      <c r="D1048" s="12">
        <v>1</v>
      </c>
      <c r="E1048" s="13">
        <v>12.53</v>
      </c>
      <c r="F1048" s="5">
        <f t="shared" si="77"/>
        <v>12.53</v>
      </c>
      <c r="G1048" s="5"/>
      <c r="L1048" s="30"/>
    </row>
    <row r="1049" spans="1:12" x14ac:dyDescent="0.25">
      <c r="A1049" s="32">
        <v>3</v>
      </c>
      <c r="B1049" s="35" t="s">
        <v>74</v>
      </c>
      <c r="C1049" s="34" t="s">
        <v>34</v>
      </c>
      <c r="D1049" s="12">
        <v>4</v>
      </c>
      <c r="E1049" s="13">
        <v>17.315000000000001</v>
      </c>
      <c r="F1049" s="5">
        <f t="shared" si="77"/>
        <v>69.260000000000005</v>
      </c>
      <c r="G1049" s="5"/>
      <c r="L1049" s="30"/>
    </row>
    <row r="1050" spans="1:12" ht="30" x14ac:dyDescent="0.25">
      <c r="A1050" s="32">
        <v>4</v>
      </c>
      <c r="B1050" s="35" t="s">
        <v>75</v>
      </c>
      <c r="C1050" s="34" t="s">
        <v>34</v>
      </c>
      <c r="D1050" s="12">
        <v>2</v>
      </c>
      <c r="E1050" s="13">
        <v>84.061999999999998</v>
      </c>
      <c r="F1050" s="5">
        <f t="shared" si="77"/>
        <v>168.124</v>
      </c>
      <c r="G1050" s="5"/>
      <c r="L1050" s="30"/>
    </row>
    <row r="1051" spans="1:12" ht="30" x14ac:dyDescent="0.25">
      <c r="A1051" s="32">
        <v>5</v>
      </c>
      <c r="B1051" s="36" t="s">
        <v>49</v>
      </c>
      <c r="C1051" s="34" t="s">
        <v>15</v>
      </c>
      <c r="D1051" s="14">
        <v>3.5999999999999997E-2</v>
      </c>
      <c r="E1051" s="13">
        <v>68.150000000000006</v>
      </c>
      <c r="F1051" s="5">
        <f t="shared" si="77"/>
        <v>2.4533999999999998</v>
      </c>
      <c r="G1051" s="5"/>
      <c r="L1051" s="30"/>
    </row>
    <row r="1052" spans="1:12" x14ac:dyDescent="0.25">
      <c r="A1052" s="32">
        <v>6</v>
      </c>
      <c r="B1052" s="35" t="s">
        <v>77</v>
      </c>
      <c r="C1052" s="34" t="s">
        <v>13</v>
      </c>
      <c r="D1052" s="12">
        <v>1.5</v>
      </c>
      <c r="E1052" s="13">
        <v>10.07</v>
      </c>
      <c r="F1052" s="5">
        <f t="shared" si="77"/>
        <v>15.105</v>
      </c>
      <c r="G1052" s="5"/>
      <c r="L1052" s="30"/>
    </row>
    <row r="1053" spans="1:12" ht="30" x14ac:dyDescent="0.25">
      <c r="A1053" s="32">
        <v>7</v>
      </c>
      <c r="B1053" s="36" t="s">
        <v>50</v>
      </c>
      <c r="C1053" s="37" t="s">
        <v>26</v>
      </c>
      <c r="D1053" s="15">
        <v>0.75</v>
      </c>
      <c r="E1053" s="13">
        <v>1.1200000000000001</v>
      </c>
      <c r="F1053" s="5">
        <f t="shared" si="77"/>
        <v>0.84000000000000008</v>
      </c>
      <c r="G1053" s="5"/>
      <c r="L1053" s="30"/>
    </row>
    <row r="1054" spans="1:12" ht="14.45" customHeight="1" x14ac:dyDescent="0.25">
      <c r="A1054" s="45" t="s">
        <v>183</v>
      </c>
      <c r="B1054" s="45"/>
      <c r="C1054" s="45"/>
      <c r="D1054" s="12"/>
      <c r="E1054" s="13"/>
      <c r="F1054" s="5"/>
      <c r="G1054" s="5"/>
      <c r="L1054" s="30"/>
    </row>
    <row r="1055" spans="1:12" ht="30" x14ac:dyDescent="0.25">
      <c r="A1055" s="32">
        <v>1</v>
      </c>
      <c r="B1055" s="35" t="s">
        <v>52</v>
      </c>
      <c r="C1055" s="34" t="s">
        <v>15</v>
      </c>
      <c r="D1055" s="13">
        <v>0.44</v>
      </c>
      <c r="E1055" s="13">
        <v>39.82</v>
      </c>
      <c r="F1055" s="5">
        <f t="shared" ref="F1055:F1065" si="78">+D1055*E1055</f>
        <v>17.520800000000001</v>
      </c>
      <c r="G1055" s="5"/>
      <c r="L1055" s="30"/>
    </row>
    <row r="1056" spans="1:12" ht="30" x14ac:dyDescent="0.25">
      <c r="A1056" s="32">
        <v>2</v>
      </c>
      <c r="B1056" s="35" t="s">
        <v>53</v>
      </c>
      <c r="C1056" s="34" t="s">
        <v>15</v>
      </c>
      <c r="D1056" s="13">
        <v>1.19</v>
      </c>
      <c r="E1056" s="13">
        <v>53.85</v>
      </c>
      <c r="F1056" s="5">
        <f t="shared" si="78"/>
        <v>64.081500000000005</v>
      </c>
      <c r="G1056" s="5"/>
      <c r="L1056" s="30"/>
    </row>
    <row r="1057" spans="1:12" ht="30" x14ac:dyDescent="0.25">
      <c r="A1057" s="32">
        <v>3</v>
      </c>
      <c r="B1057" s="35" t="s">
        <v>54</v>
      </c>
      <c r="C1057" s="34" t="s">
        <v>34</v>
      </c>
      <c r="D1057" s="12">
        <v>1</v>
      </c>
      <c r="E1057" s="13">
        <v>65.308000000000007</v>
      </c>
      <c r="F1057" s="5">
        <f t="shared" si="78"/>
        <v>65.308000000000007</v>
      </c>
      <c r="G1057" s="5"/>
      <c r="L1057" s="30"/>
    </row>
    <row r="1058" spans="1:12" x14ac:dyDescent="0.25">
      <c r="A1058" s="32">
        <v>4</v>
      </c>
      <c r="B1058" s="35" t="s">
        <v>55</v>
      </c>
      <c r="C1058" s="34" t="s">
        <v>34</v>
      </c>
      <c r="D1058" s="12">
        <v>1</v>
      </c>
      <c r="E1058" s="13">
        <v>49.344000000000001</v>
      </c>
      <c r="F1058" s="5">
        <f t="shared" si="78"/>
        <v>49.344000000000001</v>
      </c>
      <c r="G1058" s="5"/>
      <c r="L1058" s="30"/>
    </row>
    <row r="1059" spans="1:12" x14ac:dyDescent="0.25">
      <c r="A1059" s="32">
        <v>5</v>
      </c>
      <c r="B1059" s="35" t="s">
        <v>56</v>
      </c>
      <c r="C1059" s="34" t="s">
        <v>34</v>
      </c>
      <c r="D1059" s="12">
        <v>1</v>
      </c>
      <c r="E1059" s="13">
        <v>68.936000000000007</v>
      </c>
      <c r="F1059" s="5">
        <f t="shared" si="78"/>
        <v>68.936000000000007</v>
      </c>
      <c r="G1059" s="5"/>
      <c r="L1059" s="30"/>
    </row>
    <row r="1060" spans="1:12" ht="30" x14ac:dyDescent="0.25">
      <c r="A1060" s="32">
        <v>6</v>
      </c>
      <c r="B1060" s="35" t="s">
        <v>57</v>
      </c>
      <c r="C1060" s="34" t="s">
        <v>34</v>
      </c>
      <c r="D1060" s="12">
        <v>1</v>
      </c>
      <c r="E1060" s="13">
        <v>179.959</v>
      </c>
      <c r="F1060" s="5">
        <f t="shared" si="78"/>
        <v>179.959</v>
      </c>
      <c r="G1060" s="5"/>
      <c r="L1060" s="30"/>
    </row>
    <row r="1061" spans="1:12" x14ac:dyDescent="0.25">
      <c r="A1061" s="32">
        <v>7</v>
      </c>
      <c r="B1061" s="36" t="s">
        <v>58</v>
      </c>
      <c r="C1061" s="32" t="s">
        <v>59</v>
      </c>
      <c r="D1061" s="15">
        <v>17.899999999999999</v>
      </c>
      <c r="E1061" s="13">
        <v>0.89</v>
      </c>
      <c r="F1061" s="5">
        <f t="shared" si="78"/>
        <v>15.930999999999999</v>
      </c>
      <c r="G1061" s="5"/>
      <c r="L1061" s="30"/>
    </row>
    <row r="1062" spans="1:12" x14ac:dyDescent="0.25">
      <c r="A1062" s="32">
        <v>8</v>
      </c>
      <c r="B1062" s="35" t="s">
        <v>60</v>
      </c>
      <c r="C1062" s="32" t="s">
        <v>59</v>
      </c>
      <c r="D1062" s="15">
        <v>14.4</v>
      </c>
      <c r="E1062" s="13">
        <v>0.69</v>
      </c>
      <c r="F1062" s="5">
        <f t="shared" si="78"/>
        <v>9.9359999999999999</v>
      </c>
      <c r="G1062" s="5"/>
      <c r="L1062" s="30"/>
    </row>
    <row r="1063" spans="1:12" ht="18" x14ac:dyDescent="0.25">
      <c r="A1063" s="32">
        <v>9</v>
      </c>
      <c r="B1063" s="35" t="s">
        <v>61</v>
      </c>
      <c r="C1063" s="34" t="s">
        <v>15</v>
      </c>
      <c r="D1063" s="15">
        <v>0.1</v>
      </c>
      <c r="E1063" s="13">
        <v>2.0299999999999998</v>
      </c>
      <c r="F1063" s="5">
        <f t="shared" si="78"/>
        <v>0.20299999999999999</v>
      </c>
      <c r="G1063" s="5"/>
      <c r="L1063" s="30"/>
    </row>
    <row r="1064" spans="1:12" ht="30" x14ac:dyDescent="0.25">
      <c r="A1064" s="32">
        <v>10</v>
      </c>
      <c r="B1064" s="36" t="s">
        <v>62</v>
      </c>
      <c r="C1064" s="34" t="s">
        <v>63</v>
      </c>
      <c r="D1064" s="14">
        <v>3.2300000000000002E-2</v>
      </c>
      <c r="E1064" s="13">
        <v>18</v>
      </c>
      <c r="F1064" s="5">
        <f t="shared" si="78"/>
        <v>0.58140000000000003</v>
      </c>
      <c r="G1064" s="5"/>
      <c r="L1064" s="30"/>
    </row>
    <row r="1065" spans="1:12" ht="30" x14ac:dyDescent="0.25">
      <c r="A1065" s="32">
        <v>11</v>
      </c>
      <c r="B1065" s="35" t="s">
        <v>64</v>
      </c>
      <c r="C1065" s="37" t="s">
        <v>26</v>
      </c>
      <c r="D1065" s="15">
        <v>9.6</v>
      </c>
      <c r="E1065" s="13">
        <v>1.0740000000000001</v>
      </c>
      <c r="F1065" s="5">
        <f t="shared" si="78"/>
        <v>10.3104</v>
      </c>
      <c r="G1065" s="5"/>
      <c r="L1065" s="30"/>
    </row>
    <row r="1066" spans="1:12" ht="14.45" customHeight="1" x14ac:dyDescent="0.25">
      <c r="A1066" s="45" t="s">
        <v>205</v>
      </c>
      <c r="B1066" s="45"/>
      <c r="C1066" s="45"/>
      <c r="D1066" s="12"/>
      <c r="E1066" s="13"/>
      <c r="F1066" s="5"/>
      <c r="G1066" s="5"/>
      <c r="L1066" s="30"/>
    </row>
    <row r="1067" spans="1:12" ht="14.45" customHeight="1" x14ac:dyDescent="0.25">
      <c r="A1067" s="45" t="s">
        <v>40</v>
      </c>
      <c r="B1067" s="45" t="s">
        <v>0</v>
      </c>
      <c r="C1067" s="45"/>
      <c r="D1067" s="12"/>
      <c r="E1067" s="13"/>
      <c r="F1067" s="5"/>
      <c r="G1067" s="5"/>
      <c r="L1067" s="30"/>
    </row>
    <row r="1068" spans="1:12" ht="30" x14ac:dyDescent="0.25">
      <c r="A1068" s="32">
        <v>1</v>
      </c>
      <c r="B1068" s="35" t="s">
        <v>88</v>
      </c>
      <c r="C1068" s="34" t="s">
        <v>34</v>
      </c>
      <c r="D1068" s="12">
        <v>1</v>
      </c>
      <c r="E1068" s="13">
        <v>60.665999999999997</v>
      </c>
      <c r="F1068" s="5">
        <f t="shared" ref="F1068:F1076" si="79">+D1068*E1068</f>
        <v>60.665999999999997</v>
      </c>
      <c r="G1068" s="5"/>
      <c r="L1068" s="30"/>
    </row>
    <row r="1069" spans="1:12" ht="30" x14ac:dyDescent="0.25">
      <c r="A1069" s="32">
        <v>2</v>
      </c>
      <c r="B1069" s="35" t="s">
        <v>89</v>
      </c>
      <c r="C1069" s="34" t="s">
        <v>34</v>
      </c>
      <c r="D1069" s="12">
        <v>1</v>
      </c>
      <c r="E1069" s="13">
        <v>12.773</v>
      </c>
      <c r="F1069" s="5">
        <f t="shared" si="79"/>
        <v>12.773</v>
      </c>
      <c r="G1069" s="5"/>
      <c r="L1069" s="30"/>
    </row>
    <row r="1070" spans="1:12" x14ac:dyDescent="0.25">
      <c r="A1070" s="32">
        <v>3</v>
      </c>
      <c r="B1070" s="35" t="s">
        <v>90</v>
      </c>
      <c r="C1070" s="34" t="s">
        <v>34</v>
      </c>
      <c r="D1070" s="12">
        <v>1</v>
      </c>
      <c r="E1070" s="13">
        <v>5.2370000000000001</v>
      </c>
      <c r="F1070" s="5">
        <f t="shared" si="79"/>
        <v>5.2370000000000001</v>
      </c>
      <c r="G1070" s="5"/>
      <c r="L1070" s="30"/>
    </row>
    <row r="1071" spans="1:12" x14ac:dyDescent="0.25">
      <c r="A1071" s="32">
        <v>4</v>
      </c>
      <c r="B1071" s="35" t="s">
        <v>91</v>
      </c>
      <c r="C1071" s="34" t="s">
        <v>34</v>
      </c>
      <c r="D1071" s="12">
        <v>1</v>
      </c>
      <c r="E1071" s="13">
        <v>2.5249999999999999</v>
      </c>
      <c r="F1071" s="5">
        <f t="shared" si="79"/>
        <v>2.5249999999999999</v>
      </c>
      <c r="G1071" s="5"/>
      <c r="L1071" s="30"/>
    </row>
    <row r="1072" spans="1:12" x14ac:dyDescent="0.25">
      <c r="A1072" s="32">
        <v>5</v>
      </c>
      <c r="B1072" s="35" t="s">
        <v>92</v>
      </c>
      <c r="C1072" s="34" t="s">
        <v>34</v>
      </c>
      <c r="D1072" s="12">
        <v>1</v>
      </c>
      <c r="E1072" s="13">
        <v>23.085000000000001</v>
      </c>
      <c r="F1072" s="5">
        <f t="shared" si="79"/>
        <v>23.085000000000001</v>
      </c>
      <c r="G1072" s="5"/>
      <c r="L1072" s="30"/>
    </row>
    <row r="1073" spans="1:12" ht="30" x14ac:dyDescent="0.25">
      <c r="A1073" s="32">
        <v>6</v>
      </c>
      <c r="B1073" s="35" t="s">
        <v>93</v>
      </c>
      <c r="C1073" s="34" t="s">
        <v>13</v>
      </c>
      <c r="D1073" s="15">
        <v>0.5</v>
      </c>
      <c r="E1073" s="13">
        <v>2.16</v>
      </c>
      <c r="F1073" s="5">
        <f t="shared" si="79"/>
        <v>1.08</v>
      </c>
      <c r="G1073" s="5"/>
      <c r="L1073" s="30"/>
    </row>
    <row r="1074" spans="1:12" x14ac:dyDescent="0.25">
      <c r="A1074" s="32">
        <v>7</v>
      </c>
      <c r="B1074" s="35" t="s">
        <v>94</v>
      </c>
      <c r="C1074" s="34" t="s">
        <v>13</v>
      </c>
      <c r="D1074" s="15">
        <v>0.5</v>
      </c>
      <c r="E1074" s="13">
        <v>2.3340000000000001</v>
      </c>
      <c r="F1074" s="5">
        <f t="shared" si="79"/>
        <v>1.167</v>
      </c>
      <c r="G1074" s="5"/>
      <c r="L1074" s="30"/>
    </row>
    <row r="1075" spans="1:12" x14ac:dyDescent="0.25">
      <c r="A1075" s="32">
        <v>8</v>
      </c>
      <c r="B1075" s="35" t="s">
        <v>95</v>
      </c>
      <c r="C1075" s="34" t="s">
        <v>34</v>
      </c>
      <c r="D1075" s="12">
        <v>3</v>
      </c>
      <c r="E1075" s="13">
        <v>2.0699999999999998</v>
      </c>
      <c r="F1075" s="5">
        <f t="shared" si="79"/>
        <v>6.2099999999999991</v>
      </c>
      <c r="G1075" s="5"/>
      <c r="L1075" s="30"/>
    </row>
    <row r="1076" spans="1:12" ht="30" x14ac:dyDescent="0.25">
      <c r="A1076" s="32">
        <v>9</v>
      </c>
      <c r="B1076" s="36" t="s">
        <v>96</v>
      </c>
      <c r="C1076" s="34" t="s">
        <v>15</v>
      </c>
      <c r="D1076" s="14">
        <v>2.7E-2</v>
      </c>
      <c r="E1076" s="13">
        <v>95</v>
      </c>
      <c r="F1076" s="5">
        <f t="shared" si="79"/>
        <v>2.5649999999999999</v>
      </c>
      <c r="G1076" s="5"/>
      <c r="L1076" s="30"/>
    </row>
    <row r="1077" spans="1:12" ht="14.45" customHeight="1" x14ac:dyDescent="0.25">
      <c r="A1077" s="45" t="s">
        <v>65</v>
      </c>
      <c r="B1077" s="45"/>
      <c r="C1077" s="45"/>
      <c r="D1077" s="12"/>
      <c r="E1077" s="13"/>
      <c r="F1077" s="5"/>
      <c r="G1077" s="5"/>
      <c r="L1077" s="30"/>
    </row>
    <row r="1078" spans="1:12" ht="30" x14ac:dyDescent="0.25">
      <c r="A1078" s="32">
        <v>1</v>
      </c>
      <c r="B1078" s="35" t="s">
        <v>52</v>
      </c>
      <c r="C1078" s="34" t="s">
        <v>15</v>
      </c>
      <c r="D1078" s="13">
        <v>0.26</v>
      </c>
      <c r="E1078" s="13">
        <v>39.82</v>
      </c>
      <c r="F1078" s="5">
        <f t="shared" ref="F1078:F1088" si="80">+D1078*E1078</f>
        <v>10.353200000000001</v>
      </c>
      <c r="G1078" s="5"/>
      <c r="L1078" s="30"/>
    </row>
    <row r="1079" spans="1:12" ht="30" x14ac:dyDescent="0.25">
      <c r="A1079" s="32">
        <v>2</v>
      </c>
      <c r="B1079" s="35" t="s">
        <v>66</v>
      </c>
      <c r="C1079" s="34" t="s">
        <v>15</v>
      </c>
      <c r="D1079" s="15">
        <v>0.7</v>
      </c>
      <c r="E1079" s="13">
        <v>53.85</v>
      </c>
      <c r="F1079" s="5">
        <f t="shared" si="80"/>
        <v>37.695</v>
      </c>
      <c r="G1079" s="5"/>
      <c r="L1079" s="30"/>
    </row>
    <row r="1080" spans="1:12" ht="30" x14ac:dyDescent="0.25">
      <c r="A1080" s="32">
        <v>3</v>
      </c>
      <c r="B1080" s="35" t="s">
        <v>67</v>
      </c>
      <c r="C1080" s="34" t="s">
        <v>34</v>
      </c>
      <c r="D1080" s="12">
        <v>1</v>
      </c>
      <c r="E1080" s="13">
        <v>29.026</v>
      </c>
      <c r="F1080" s="5">
        <f t="shared" si="80"/>
        <v>29.026</v>
      </c>
      <c r="G1080" s="5"/>
      <c r="L1080" s="30"/>
    </row>
    <row r="1081" spans="1:12" x14ac:dyDescent="0.25">
      <c r="A1081" s="32">
        <v>4</v>
      </c>
      <c r="B1081" s="35" t="s">
        <v>68</v>
      </c>
      <c r="C1081" s="34" t="s">
        <v>34</v>
      </c>
      <c r="D1081" s="12">
        <v>1</v>
      </c>
      <c r="E1081" s="13">
        <v>30.477</v>
      </c>
      <c r="F1081" s="5">
        <f t="shared" si="80"/>
        <v>30.477</v>
      </c>
      <c r="G1081" s="5"/>
      <c r="L1081" s="30"/>
    </row>
    <row r="1082" spans="1:12" x14ac:dyDescent="0.25">
      <c r="A1082" s="32">
        <v>5</v>
      </c>
      <c r="B1082" s="35" t="s">
        <v>69</v>
      </c>
      <c r="C1082" s="34" t="s">
        <v>34</v>
      </c>
      <c r="D1082" s="12">
        <v>1</v>
      </c>
      <c r="E1082" s="13">
        <v>30.477</v>
      </c>
      <c r="F1082" s="5">
        <f t="shared" si="80"/>
        <v>30.477</v>
      </c>
      <c r="G1082" s="5"/>
      <c r="L1082" s="30"/>
    </row>
    <row r="1083" spans="1:12" ht="30" x14ac:dyDescent="0.25">
      <c r="A1083" s="32">
        <v>6</v>
      </c>
      <c r="B1083" s="35" t="s">
        <v>70</v>
      </c>
      <c r="C1083" s="34" t="s">
        <v>34</v>
      </c>
      <c r="D1083" s="12">
        <v>1</v>
      </c>
      <c r="E1083" s="13">
        <v>120.45699999999999</v>
      </c>
      <c r="F1083" s="5">
        <f t="shared" si="80"/>
        <v>120.45699999999999</v>
      </c>
      <c r="G1083" s="5"/>
      <c r="L1083" s="30"/>
    </row>
    <row r="1084" spans="1:12" x14ac:dyDescent="0.25">
      <c r="A1084" s="32">
        <v>7</v>
      </c>
      <c r="B1084" s="36" t="s">
        <v>58</v>
      </c>
      <c r="C1084" s="32" t="s">
        <v>59</v>
      </c>
      <c r="D1084" s="15">
        <v>17.899999999999999</v>
      </c>
      <c r="E1084" s="13">
        <v>0.89</v>
      </c>
      <c r="F1084" s="5">
        <f t="shared" si="80"/>
        <v>15.930999999999999</v>
      </c>
      <c r="G1084" s="5"/>
      <c r="L1084" s="30"/>
    </row>
    <row r="1085" spans="1:12" x14ac:dyDescent="0.25">
      <c r="A1085" s="32">
        <v>8</v>
      </c>
      <c r="B1085" s="35" t="s">
        <v>60</v>
      </c>
      <c r="C1085" s="32" t="s">
        <v>59</v>
      </c>
      <c r="D1085" s="15">
        <v>14.4</v>
      </c>
      <c r="E1085" s="13">
        <v>0.69</v>
      </c>
      <c r="F1085" s="5">
        <f t="shared" si="80"/>
        <v>9.9359999999999999</v>
      </c>
      <c r="G1085" s="5"/>
      <c r="L1085" s="30"/>
    </row>
    <row r="1086" spans="1:12" ht="18" x14ac:dyDescent="0.25">
      <c r="A1086" s="32">
        <v>9</v>
      </c>
      <c r="B1086" s="35" t="s">
        <v>61</v>
      </c>
      <c r="C1086" s="34" t="s">
        <v>15</v>
      </c>
      <c r="D1086" s="15">
        <v>0.1</v>
      </c>
      <c r="E1086" s="13">
        <v>2.0299999999999998</v>
      </c>
      <c r="F1086" s="5">
        <f t="shared" si="80"/>
        <v>0.20299999999999999</v>
      </c>
      <c r="G1086" s="5"/>
      <c r="L1086" s="30"/>
    </row>
    <row r="1087" spans="1:12" ht="30" x14ac:dyDescent="0.25">
      <c r="A1087" s="32">
        <v>10</v>
      </c>
      <c r="B1087" s="36" t="s">
        <v>62</v>
      </c>
      <c r="C1087" s="34" t="s">
        <v>63</v>
      </c>
      <c r="D1087" s="14">
        <v>3.2300000000000002E-2</v>
      </c>
      <c r="E1087" s="13">
        <v>18</v>
      </c>
      <c r="F1087" s="5">
        <f t="shared" si="80"/>
        <v>0.58140000000000003</v>
      </c>
      <c r="G1087" s="5"/>
      <c r="L1087" s="30"/>
    </row>
    <row r="1088" spans="1:12" ht="36.75" customHeight="1" x14ac:dyDescent="0.25">
      <c r="A1088" s="32">
        <v>11</v>
      </c>
      <c r="B1088" s="35" t="s">
        <v>64</v>
      </c>
      <c r="C1088" s="37" t="s">
        <v>26</v>
      </c>
      <c r="D1088" s="15">
        <v>5.7</v>
      </c>
      <c r="E1088" s="13">
        <v>1.0740000000000001</v>
      </c>
      <c r="F1088" s="5">
        <f t="shared" si="80"/>
        <v>6.1218000000000004</v>
      </c>
      <c r="G1088" s="5"/>
      <c r="L1088" s="30"/>
    </row>
    <row r="1089" spans="1:12" ht="14.45" customHeight="1" x14ac:dyDescent="0.25">
      <c r="A1089" s="45" t="s">
        <v>206</v>
      </c>
      <c r="B1089" s="45"/>
      <c r="C1089" s="45"/>
      <c r="D1089" s="12"/>
      <c r="E1089" s="13"/>
      <c r="F1089" s="5"/>
      <c r="G1089" s="5"/>
      <c r="L1089" s="30"/>
    </row>
    <row r="1090" spans="1:12" ht="14.45" customHeight="1" x14ac:dyDescent="0.25">
      <c r="A1090" s="45" t="s">
        <v>40</v>
      </c>
      <c r="B1090" s="45" t="s">
        <v>0</v>
      </c>
      <c r="C1090" s="45"/>
      <c r="D1090" s="12"/>
      <c r="E1090" s="13"/>
      <c r="F1090" s="5"/>
      <c r="G1090" s="5"/>
      <c r="L1090" s="30"/>
    </row>
    <row r="1091" spans="1:12" x14ac:dyDescent="0.25">
      <c r="A1091" s="32">
        <v>1</v>
      </c>
      <c r="B1091" s="35" t="s">
        <v>129</v>
      </c>
      <c r="C1091" s="34" t="s">
        <v>34</v>
      </c>
      <c r="D1091" s="12">
        <v>1</v>
      </c>
      <c r="E1091" s="13">
        <v>27.015999999999998</v>
      </c>
      <c r="F1091" s="5">
        <f t="shared" ref="F1091:F1100" si="81">+D1091*E1091</f>
        <v>27.015999999999998</v>
      </c>
      <c r="G1091" s="5"/>
      <c r="L1091" s="30"/>
    </row>
    <row r="1092" spans="1:12" ht="30" x14ac:dyDescent="0.25">
      <c r="A1092" s="32">
        <v>2</v>
      </c>
      <c r="B1092" s="35" t="s">
        <v>130</v>
      </c>
      <c r="C1092" s="34" t="s">
        <v>34</v>
      </c>
      <c r="D1092" s="12">
        <v>1</v>
      </c>
      <c r="E1092" s="13">
        <v>35.173999999999999</v>
      </c>
      <c r="F1092" s="5">
        <f t="shared" si="81"/>
        <v>35.173999999999999</v>
      </c>
      <c r="G1092" s="5"/>
      <c r="L1092" s="30"/>
    </row>
    <row r="1093" spans="1:12" ht="30" x14ac:dyDescent="0.25">
      <c r="A1093" s="32">
        <v>3</v>
      </c>
      <c r="B1093" s="35" t="s">
        <v>131</v>
      </c>
      <c r="C1093" s="34" t="s">
        <v>13</v>
      </c>
      <c r="D1093" s="12">
        <v>3</v>
      </c>
      <c r="E1093" s="13">
        <v>6.5380000000000003</v>
      </c>
      <c r="F1093" s="5">
        <f t="shared" si="81"/>
        <v>19.614000000000001</v>
      </c>
      <c r="G1093" s="5"/>
      <c r="L1093" s="30"/>
    </row>
    <row r="1094" spans="1:12" ht="30" x14ac:dyDescent="0.25">
      <c r="A1094" s="32">
        <v>4</v>
      </c>
      <c r="B1094" s="35" t="s">
        <v>132</v>
      </c>
      <c r="C1094" s="34" t="s">
        <v>13</v>
      </c>
      <c r="D1094" s="12">
        <v>2</v>
      </c>
      <c r="E1094" s="13">
        <v>5.6559999999999997</v>
      </c>
      <c r="F1094" s="5">
        <f t="shared" si="81"/>
        <v>11.311999999999999</v>
      </c>
      <c r="G1094" s="5"/>
      <c r="L1094" s="30"/>
    </row>
    <row r="1095" spans="1:12" ht="30" x14ac:dyDescent="0.25">
      <c r="A1095" s="32">
        <v>5</v>
      </c>
      <c r="B1095" s="35" t="s">
        <v>133</v>
      </c>
      <c r="C1095" s="37" t="s">
        <v>26</v>
      </c>
      <c r="D1095" s="14">
        <v>1.0362</v>
      </c>
      <c r="E1095" s="13">
        <v>1.6</v>
      </c>
      <c r="F1095" s="5">
        <f t="shared" si="81"/>
        <v>1.6579200000000001</v>
      </c>
      <c r="G1095" s="5"/>
      <c r="L1095" s="30"/>
    </row>
    <row r="1096" spans="1:12" x14ac:dyDescent="0.25">
      <c r="A1096" s="32">
        <v>6</v>
      </c>
      <c r="B1096" s="35" t="s">
        <v>134</v>
      </c>
      <c r="C1096" s="34" t="s">
        <v>34</v>
      </c>
      <c r="D1096" s="12">
        <v>1</v>
      </c>
      <c r="E1096" s="13">
        <v>43</v>
      </c>
      <c r="F1096" s="5">
        <f t="shared" si="81"/>
        <v>43</v>
      </c>
      <c r="G1096" s="5"/>
      <c r="L1096" s="30"/>
    </row>
    <row r="1097" spans="1:12" x14ac:dyDescent="0.25">
      <c r="A1097" s="32">
        <v>7</v>
      </c>
      <c r="B1097" s="35" t="s">
        <v>135</v>
      </c>
      <c r="C1097" s="34" t="s">
        <v>34</v>
      </c>
      <c r="D1097" s="12">
        <v>2</v>
      </c>
      <c r="E1097" s="13">
        <v>8.42</v>
      </c>
      <c r="F1097" s="5">
        <f t="shared" si="81"/>
        <v>16.84</v>
      </c>
      <c r="G1097" s="5"/>
      <c r="L1097" s="30"/>
    </row>
    <row r="1098" spans="1:12" ht="30" x14ac:dyDescent="0.25">
      <c r="A1098" s="32">
        <v>8</v>
      </c>
      <c r="B1098" s="35" t="s">
        <v>136</v>
      </c>
      <c r="C1098" s="32" t="s">
        <v>59</v>
      </c>
      <c r="D1098" s="15">
        <v>2.5</v>
      </c>
      <c r="E1098" s="13">
        <v>1.9279999999999999</v>
      </c>
      <c r="F1098" s="5">
        <f t="shared" si="81"/>
        <v>4.82</v>
      </c>
      <c r="G1098" s="5"/>
      <c r="L1098" s="30"/>
    </row>
    <row r="1099" spans="1:12" ht="30" x14ac:dyDescent="0.25">
      <c r="A1099" s="32">
        <v>9</v>
      </c>
      <c r="B1099" s="36" t="s">
        <v>49</v>
      </c>
      <c r="C1099" s="34" t="s">
        <v>15</v>
      </c>
      <c r="D1099" s="14">
        <v>1.7999999999999999E-2</v>
      </c>
      <c r="E1099" s="13">
        <v>68.150000000000006</v>
      </c>
      <c r="F1099" s="5">
        <f t="shared" si="81"/>
        <v>1.2266999999999999</v>
      </c>
      <c r="G1099" s="5"/>
      <c r="L1099" s="30"/>
    </row>
    <row r="1100" spans="1:12" ht="30" x14ac:dyDescent="0.25">
      <c r="A1100" s="32">
        <v>10</v>
      </c>
      <c r="B1100" s="35" t="s">
        <v>137</v>
      </c>
      <c r="C1100" s="34" t="s">
        <v>15</v>
      </c>
      <c r="D1100" s="13">
        <v>0.51200000000000001</v>
      </c>
      <c r="E1100" s="13">
        <v>5.0599999999999996</v>
      </c>
      <c r="F1100" s="5">
        <f t="shared" si="81"/>
        <v>2.5907199999999997</v>
      </c>
      <c r="G1100" s="5"/>
      <c r="L1100" s="30"/>
    </row>
    <row r="1101" spans="1:12" ht="14.45" customHeight="1" x14ac:dyDescent="0.25">
      <c r="A1101" s="45" t="s">
        <v>186</v>
      </c>
      <c r="B1101" s="45"/>
      <c r="C1101" s="45"/>
      <c r="D1101" s="12"/>
      <c r="E1101" s="13"/>
      <c r="F1101" s="5"/>
      <c r="G1101" s="5"/>
      <c r="L1101" s="30"/>
    </row>
    <row r="1102" spans="1:12" ht="30" x14ac:dyDescent="0.25">
      <c r="A1102" s="32">
        <v>1</v>
      </c>
      <c r="B1102" s="35" t="s">
        <v>52</v>
      </c>
      <c r="C1102" s="34" t="s">
        <v>15</v>
      </c>
      <c r="D1102" s="13">
        <v>0.26</v>
      </c>
      <c r="E1102" s="13">
        <v>39.82</v>
      </c>
      <c r="F1102" s="5">
        <f t="shared" ref="F1102:F1112" si="82">+D1102*E1102</f>
        <v>10.353200000000001</v>
      </c>
      <c r="G1102" s="5"/>
      <c r="L1102" s="30"/>
    </row>
    <row r="1103" spans="1:12" ht="30" x14ac:dyDescent="0.25">
      <c r="A1103" s="32">
        <v>2</v>
      </c>
      <c r="B1103" s="35" t="s">
        <v>66</v>
      </c>
      <c r="C1103" s="34" t="s">
        <v>15</v>
      </c>
      <c r="D1103" s="15">
        <v>0.7</v>
      </c>
      <c r="E1103" s="13">
        <v>53.85</v>
      </c>
      <c r="F1103" s="5">
        <f t="shared" si="82"/>
        <v>37.695</v>
      </c>
      <c r="G1103" s="5"/>
      <c r="L1103" s="30"/>
    </row>
    <row r="1104" spans="1:12" ht="30" x14ac:dyDescent="0.25">
      <c r="A1104" s="32">
        <v>3</v>
      </c>
      <c r="B1104" s="35" t="s">
        <v>67</v>
      </c>
      <c r="C1104" s="34" t="s">
        <v>34</v>
      </c>
      <c r="D1104" s="12">
        <v>1</v>
      </c>
      <c r="E1104" s="13">
        <v>29.026</v>
      </c>
      <c r="F1104" s="5">
        <f t="shared" si="82"/>
        <v>29.026</v>
      </c>
      <c r="G1104" s="5"/>
      <c r="L1104" s="30"/>
    </row>
    <row r="1105" spans="1:12" x14ac:dyDescent="0.25">
      <c r="A1105" s="32">
        <v>4</v>
      </c>
      <c r="B1105" s="35" t="s">
        <v>68</v>
      </c>
      <c r="C1105" s="34" t="s">
        <v>34</v>
      </c>
      <c r="D1105" s="12">
        <v>1</v>
      </c>
      <c r="E1105" s="13">
        <v>30.477</v>
      </c>
      <c r="F1105" s="5">
        <f t="shared" si="82"/>
        <v>30.477</v>
      </c>
      <c r="G1105" s="5"/>
      <c r="L1105" s="30"/>
    </row>
    <row r="1106" spans="1:12" x14ac:dyDescent="0.25">
      <c r="A1106" s="32">
        <v>5</v>
      </c>
      <c r="B1106" s="35" t="s">
        <v>69</v>
      </c>
      <c r="C1106" s="34" t="s">
        <v>34</v>
      </c>
      <c r="D1106" s="12">
        <v>1</v>
      </c>
      <c r="E1106" s="13">
        <v>30.477</v>
      </c>
      <c r="F1106" s="5">
        <f t="shared" si="82"/>
        <v>30.477</v>
      </c>
      <c r="G1106" s="5"/>
      <c r="L1106" s="30"/>
    </row>
    <row r="1107" spans="1:12" ht="30" x14ac:dyDescent="0.25">
      <c r="A1107" s="32">
        <v>6</v>
      </c>
      <c r="B1107" s="35" t="s">
        <v>70</v>
      </c>
      <c r="C1107" s="34" t="s">
        <v>34</v>
      </c>
      <c r="D1107" s="12">
        <v>1</v>
      </c>
      <c r="E1107" s="13">
        <v>120.45699999999999</v>
      </c>
      <c r="F1107" s="5">
        <f t="shared" si="82"/>
        <v>120.45699999999999</v>
      </c>
      <c r="G1107" s="5"/>
      <c r="L1107" s="30"/>
    </row>
    <row r="1108" spans="1:12" x14ac:dyDescent="0.25">
      <c r="A1108" s="32">
        <v>7</v>
      </c>
      <c r="B1108" s="36" t="s">
        <v>58</v>
      </c>
      <c r="C1108" s="32" t="s">
        <v>59</v>
      </c>
      <c r="D1108" s="15">
        <v>17.899999999999999</v>
      </c>
      <c r="E1108" s="13">
        <v>0.89</v>
      </c>
      <c r="F1108" s="5">
        <f t="shared" si="82"/>
        <v>15.930999999999999</v>
      </c>
      <c r="G1108" s="5"/>
      <c r="L1108" s="30"/>
    </row>
    <row r="1109" spans="1:12" x14ac:dyDescent="0.25">
      <c r="A1109" s="32">
        <v>8</v>
      </c>
      <c r="B1109" s="35" t="s">
        <v>60</v>
      </c>
      <c r="C1109" s="32" t="s">
        <v>59</v>
      </c>
      <c r="D1109" s="15">
        <v>14.4</v>
      </c>
      <c r="E1109" s="13">
        <v>0.69</v>
      </c>
      <c r="F1109" s="5">
        <f t="shared" si="82"/>
        <v>9.9359999999999999</v>
      </c>
      <c r="G1109" s="5"/>
      <c r="L1109" s="30"/>
    </row>
    <row r="1110" spans="1:12" ht="18" x14ac:dyDescent="0.25">
      <c r="A1110" s="32">
        <v>9</v>
      </c>
      <c r="B1110" s="35" t="s">
        <v>61</v>
      </c>
      <c r="C1110" s="34" t="s">
        <v>15</v>
      </c>
      <c r="D1110" s="15">
        <v>0.1</v>
      </c>
      <c r="E1110" s="13">
        <v>2.0299999999999998</v>
      </c>
      <c r="F1110" s="5">
        <f t="shared" si="82"/>
        <v>0.20299999999999999</v>
      </c>
      <c r="G1110" s="5"/>
      <c r="L1110" s="30"/>
    </row>
    <row r="1111" spans="1:12" ht="30" x14ac:dyDescent="0.25">
      <c r="A1111" s="32">
        <v>10</v>
      </c>
      <c r="B1111" s="36" t="s">
        <v>62</v>
      </c>
      <c r="C1111" s="34" t="s">
        <v>63</v>
      </c>
      <c r="D1111" s="14">
        <v>3.2300000000000002E-2</v>
      </c>
      <c r="E1111" s="13">
        <v>18</v>
      </c>
      <c r="F1111" s="5">
        <f t="shared" si="82"/>
        <v>0.58140000000000003</v>
      </c>
      <c r="G1111" s="5"/>
      <c r="L1111" s="30"/>
    </row>
    <row r="1112" spans="1:12" ht="30" x14ac:dyDescent="0.25">
      <c r="A1112" s="32">
        <v>11</v>
      </c>
      <c r="B1112" s="35" t="s">
        <v>64</v>
      </c>
      <c r="C1112" s="37" t="s">
        <v>26</v>
      </c>
      <c r="D1112" s="15">
        <v>5.7</v>
      </c>
      <c r="E1112" s="13">
        <v>1.0740000000000001</v>
      </c>
      <c r="F1112" s="5">
        <f t="shared" si="82"/>
        <v>6.1218000000000004</v>
      </c>
      <c r="G1112" s="5"/>
      <c r="L1112" s="30"/>
    </row>
    <row r="1113" spans="1:12" x14ac:dyDescent="0.25">
      <c r="A1113" s="17"/>
      <c r="B1113" s="17" t="s">
        <v>207</v>
      </c>
      <c r="C1113" s="18"/>
      <c r="D1113" s="19"/>
      <c r="E1113" s="21"/>
      <c r="F1113" s="16">
        <f>SUM(F1027:F1112)</f>
        <v>25807.266840000015</v>
      </c>
      <c r="G1113" s="16">
        <f>+F1113*100/$F$1135</f>
        <v>5.9458608351071449</v>
      </c>
      <c r="H1113" s="26"/>
      <c r="I1113" s="29"/>
      <c r="J1113" s="29"/>
      <c r="L1113" s="30"/>
    </row>
    <row r="1114" spans="1:12" ht="18.75" customHeight="1" x14ac:dyDescent="0.25">
      <c r="A1114" s="44" t="s">
        <v>208</v>
      </c>
      <c r="B1114" s="44"/>
      <c r="C1114" s="44"/>
      <c r="D1114" s="1"/>
      <c r="E1114" s="22"/>
      <c r="F1114" s="5"/>
      <c r="G1114" s="5"/>
      <c r="L1114" s="30"/>
    </row>
    <row r="1115" spans="1:12" ht="14.45" customHeight="1" x14ac:dyDescent="0.25">
      <c r="A1115" s="45" t="s">
        <v>209</v>
      </c>
      <c r="B1115" s="45"/>
      <c r="C1115" s="45"/>
      <c r="D1115" s="1"/>
      <c r="E1115" s="22"/>
      <c r="F1115" s="5"/>
      <c r="G1115" s="5"/>
      <c r="L1115" s="30"/>
    </row>
    <row r="1116" spans="1:12" ht="19.5" customHeight="1" x14ac:dyDescent="0.25">
      <c r="A1116" s="32">
        <v>1</v>
      </c>
      <c r="B1116" s="33" t="s">
        <v>12</v>
      </c>
      <c r="C1116" s="34" t="s">
        <v>13</v>
      </c>
      <c r="D1116" s="15">
        <v>456</v>
      </c>
      <c r="E1116" s="13">
        <v>0.42299999999999999</v>
      </c>
      <c r="F1116" s="5">
        <f t="shared" ref="F1116:F1129" si="83">+D1116*E1116</f>
        <v>192.88800000000001</v>
      </c>
      <c r="G1116" s="5"/>
      <c r="L1116" s="30"/>
    </row>
    <row r="1117" spans="1:12" ht="30" x14ac:dyDescent="0.25">
      <c r="A1117" s="32">
        <v>2</v>
      </c>
      <c r="B1117" s="35" t="s">
        <v>100</v>
      </c>
      <c r="C1117" s="34" t="s">
        <v>15</v>
      </c>
      <c r="D1117" s="15">
        <v>38.299999999999997</v>
      </c>
      <c r="E1117" s="13">
        <v>10.422000000000001</v>
      </c>
      <c r="F1117" s="5">
        <f t="shared" si="83"/>
        <v>399.1626</v>
      </c>
      <c r="G1117" s="5"/>
      <c r="L1117" s="30"/>
    </row>
    <row r="1118" spans="1:12" ht="45" x14ac:dyDescent="0.25">
      <c r="A1118" s="32">
        <v>3</v>
      </c>
      <c r="B1118" s="35" t="s">
        <v>101</v>
      </c>
      <c r="C1118" s="34" t="s">
        <v>15</v>
      </c>
      <c r="D1118" s="15">
        <v>57.5</v>
      </c>
      <c r="E1118" s="13">
        <v>4.45</v>
      </c>
      <c r="F1118" s="5">
        <f t="shared" si="83"/>
        <v>255.875</v>
      </c>
      <c r="G1118" s="5"/>
      <c r="L1118" s="30"/>
    </row>
    <row r="1119" spans="1:12" ht="45" x14ac:dyDescent="0.25">
      <c r="A1119" s="32">
        <v>4</v>
      </c>
      <c r="B1119" s="35" t="s">
        <v>102</v>
      </c>
      <c r="C1119" s="34" t="s">
        <v>15</v>
      </c>
      <c r="D1119" s="15">
        <v>71.099999999999994</v>
      </c>
      <c r="E1119" s="13">
        <v>6.81</v>
      </c>
      <c r="F1119" s="5">
        <f t="shared" si="83"/>
        <v>484.19099999999992</v>
      </c>
      <c r="G1119" s="5"/>
      <c r="L1119" s="30"/>
    </row>
    <row r="1120" spans="1:12" ht="30" x14ac:dyDescent="0.25">
      <c r="A1120" s="32">
        <v>5</v>
      </c>
      <c r="B1120" s="35" t="s">
        <v>18</v>
      </c>
      <c r="C1120" s="34" t="s">
        <v>15</v>
      </c>
      <c r="D1120" s="15">
        <v>7.1</v>
      </c>
      <c r="E1120" s="13">
        <v>14.2</v>
      </c>
      <c r="F1120" s="5">
        <f t="shared" si="83"/>
        <v>100.82</v>
      </c>
      <c r="G1120" s="5"/>
      <c r="L1120" s="30"/>
    </row>
    <row r="1121" spans="1:12" ht="45" x14ac:dyDescent="0.25">
      <c r="A1121" s="32">
        <v>6</v>
      </c>
      <c r="B1121" s="35" t="s">
        <v>103</v>
      </c>
      <c r="C1121" s="34" t="s">
        <v>15</v>
      </c>
      <c r="D1121" s="15">
        <v>106.7</v>
      </c>
      <c r="E1121" s="13">
        <v>5.923</v>
      </c>
      <c r="F1121" s="5">
        <f t="shared" si="83"/>
        <v>631.98410000000001</v>
      </c>
      <c r="G1121" s="5"/>
      <c r="L1121" s="30"/>
    </row>
    <row r="1122" spans="1:12" ht="30" x14ac:dyDescent="0.25">
      <c r="A1122" s="32">
        <v>7</v>
      </c>
      <c r="B1122" s="35" t="s">
        <v>20</v>
      </c>
      <c r="C1122" s="34" t="s">
        <v>15</v>
      </c>
      <c r="D1122" s="15">
        <v>10.7</v>
      </c>
      <c r="E1122" s="13">
        <v>5.81</v>
      </c>
      <c r="F1122" s="5">
        <f t="shared" si="83"/>
        <v>62.166999999999994</v>
      </c>
      <c r="G1122" s="5"/>
      <c r="L1122" s="30"/>
    </row>
    <row r="1123" spans="1:12" ht="30" x14ac:dyDescent="0.25">
      <c r="A1123" s="32">
        <v>8</v>
      </c>
      <c r="B1123" s="35" t="s">
        <v>104</v>
      </c>
      <c r="C1123" s="34" t="s">
        <v>15</v>
      </c>
      <c r="D1123" s="15">
        <v>17.8</v>
      </c>
      <c r="E1123" s="13">
        <v>5.66</v>
      </c>
      <c r="F1123" s="5">
        <f t="shared" si="83"/>
        <v>100.748</v>
      </c>
      <c r="G1123" s="5"/>
      <c r="L1123" s="30"/>
    </row>
    <row r="1124" spans="1:12" ht="18" x14ac:dyDescent="0.25">
      <c r="A1124" s="32">
        <v>9</v>
      </c>
      <c r="B1124" s="35" t="s">
        <v>22</v>
      </c>
      <c r="C1124" s="34" t="s">
        <v>15</v>
      </c>
      <c r="D1124" s="15">
        <v>8.3000000000000007</v>
      </c>
      <c r="E1124" s="13">
        <v>5.81</v>
      </c>
      <c r="F1124" s="5">
        <f t="shared" si="83"/>
        <v>48.222999999999999</v>
      </c>
      <c r="G1124" s="5"/>
      <c r="L1124" s="30"/>
    </row>
    <row r="1125" spans="1:12" ht="30" x14ac:dyDescent="0.25">
      <c r="A1125" s="32">
        <v>10</v>
      </c>
      <c r="B1125" s="35" t="s">
        <v>23</v>
      </c>
      <c r="C1125" s="34" t="s">
        <v>15</v>
      </c>
      <c r="D1125" s="15">
        <v>16.5</v>
      </c>
      <c r="E1125" s="13">
        <v>5.86</v>
      </c>
      <c r="F1125" s="5">
        <f t="shared" si="83"/>
        <v>96.690000000000012</v>
      </c>
      <c r="G1125" s="5"/>
      <c r="L1125" s="30"/>
    </row>
    <row r="1126" spans="1:12" ht="30" x14ac:dyDescent="0.25">
      <c r="A1126" s="32">
        <v>11</v>
      </c>
      <c r="B1126" s="35" t="s">
        <v>24</v>
      </c>
      <c r="C1126" s="34" t="s">
        <v>15</v>
      </c>
      <c r="D1126" s="15">
        <v>174.5</v>
      </c>
      <c r="E1126" s="13">
        <v>3.6920000000000002</v>
      </c>
      <c r="F1126" s="5">
        <f t="shared" si="83"/>
        <v>644.25400000000002</v>
      </c>
      <c r="G1126" s="5"/>
      <c r="L1126" s="30"/>
    </row>
    <row r="1127" spans="1:12" ht="30" x14ac:dyDescent="0.25">
      <c r="A1127" s="32">
        <v>12</v>
      </c>
      <c r="B1127" s="36" t="s">
        <v>25</v>
      </c>
      <c r="C1127" s="37" t="s">
        <v>26</v>
      </c>
      <c r="D1127" s="12">
        <v>383</v>
      </c>
      <c r="E1127" s="13">
        <v>1.7</v>
      </c>
      <c r="F1127" s="5">
        <f t="shared" si="83"/>
        <v>651.1</v>
      </c>
      <c r="G1127" s="5"/>
      <c r="L1127" s="30"/>
    </row>
    <row r="1128" spans="1:12" ht="30" x14ac:dyDescent="0.25">
      <c r="A1128" s="32">
        <v>13</v>
      </c>
      <c r="B1128" s="35" t="s">
        <v>27</v>
      </c>
      <c r="C1128" s="37" t="s">
        <v>26</v>
      </c>
      <c r="D1128" s="12">
        <v>383</v>
      </c>
      <c r="E1128" s="13">
        <v>5.5220000000000002</v>
      </c>
      <c r="F1128" s="5">
        <f t="shared" si="83"/>
        <v>2114.9259999999999</v>
      </c>
      <c r="G1128" s="5"/>
      <c r="L1128" s="30"/>
    </row>
    <row r="1129" spans="1:12" ht="30" x14ac:dyDescent="0.25">
      <c r="A1129" s="32">
        <v>14</v>
      </c>
      <c r="B1129" s="35" t="s">
        <v>28</v>
      </c>
      <c r="C1129" s="37" t="s">
        <v>26</v>
      </c>
      <c r="D1129" s="12">
        <v>383</v>
      </c>
      <c r="E1129" s="13">
        <v>4.0750000000000002</v>
      </c>
      <c r="F1129" s="5">
        <f t="shared" si="83"/>
        <v>1560.7250000000001</v>
      </c>
      <c r="G1129" s="5"/>
      <c r="L1129" s="30"/>
    </row>
    <row r="1130" spans="1:12" ht="22.5" customHeight="1" x14ac:dyDescent="0.25">
      <c r="A1130" s="45" t="s">
        <v>210</v>
      </c>
      <c r="B1130" s="45"/>
      <c r="C1130" s="45"/>
      <c r="D1130" s="12"/>
      <c r="E1130" s="13"/>
      <c r="F1130" s="5"/>
      <c r="G1130" s="5"/>
      <c r="L1130" s="30"/>
    </row>
    <row r="1131" spans="1:12" ht="30" x14ac:dyDescent="0.25">
      <c r="A1131" s="32">
        <v>1</v>
      </c>
      <c r="B1131" s="35" t="s">
        <v>122</v>
      </c>
      <c r="C1131" s="34" t="s">
        <v>13</v>
      </c>
      <c r="D1131" s="12">
        <v>228</v>
      </c>
      <c r="E1131" s="13">
        <v>11.362</v>
      </c>
      <c r="F1131" s="5">
        <f>+D1131*E1131</f>
        <v>2590.5360000000001</v>
      </c>
      <c r="G1131" s="5"/>
      <c r="L1131" s="30"/>
    </row>
    <row r="1132" spans="1:12" x14ac:dyDescent="0.25">
      <c r="A1132" s="32">
        <v>2</v>
      </c>
      <c r="B1132" s="35" t="s">
        <v>32</v>
      </c>
      <c r="C1132" s="34" t="s">
        <v>13</v>
      </c>
      <c r="D1132" s="12">
        <v>228</v>
      </c>
      <c r="E1132" s="13">
        <v>0.14499999999999999</v>
      </c>
      <c r="F1132" s="5">
        <f>+D1132*E1132</f>
        <v>33.059999999999995</v>
      </c>
      <c r="G1132" s="5"/>
      <c r="L1132" s="30"/>
    </row>
    <row r="1133" spans="1:12" x14ac:dyDescent="0.25">
      <c r="A1133" s="32">
        <v>3</v>
      </c>
      <c r="B1133" s="35" t="s">
        <v>107</v>
      </c>
      <c r="C1133" s="34" t="s">
        <v>34</v>
      </c>
      <c r="D1133" s="12">
        <v>2</v>
      </c>
      <c r="E1133" s="13">
        <v>19.82</v>
      </c>
      <c r="F1133" s="5">
        <f>+D1133*E1133</f>
        <v>39.64</v>
      </c>
      <c r="G1133" s="5"/>
      <c r="L1133" s="30"/>
    </row>
    <row r="1134" spans="1:12" ht="24.75" customHeight="1" x14ac:dyDescent="0.25">
      <c r="A1134" s="17"/>
      <c r="B1134" s="17" t="s">
        <v>211</v>
      </c>
      <c r="C1134" s="18"/>
      <c r="D1134" s="19"/>
      <c r="E1134" s="19"/>
      <c r="F1134" s="16">
        <f>SUM(F1116:F1133)</f>
        <v>10006.989699999998</v>
      </c>
      <c r="G1134" s="16">
        <f>+F1134*100/$F$1135</f>
        <v>2.3055586824997762</v>
      </c>
      <c r="H1134" s="27"/>
      <c r="I1134" s="29"/>
      <c r="J1134" s="29"/>
      <c r="L1134" s="30"/>
    </row>
    <row r="1135" spans="1:12" ht="15" customHeight="1" x14ac:dyDescent="0.25">
      <c r="A1135" s="9"/>
      <c r="B1135" s="10" t="s">
        <v>212</v>
      </c>
      <c r="C1135" s="10"/>
      <c r="D1135" s="10"/>
      <c r="E1135" s="10"/>
      <c r="F1135" s="8">
        <f>+F163+F207+F343+F389+F433+F476+F544+F564+F607+F627+F670+F690+F710+F914+F957+F1024+F1113+F1134</f>
        <v>434037.51880000002</v>
      </c>
      <c r="G1135" s="8">
        <f>+G163+G207+G343+G389+G433+G476+G544+G564+G607+G627+G670+G690+G710+G914+G957+G1024+G1113+G1134</f>
        <v>99.999999999999986</v>
      </c>
      <c r="H1135" s="27"/>
      <c r="I1135" s="29"/>
      <c r="J1135" s="29"/>
      <c r="L1135" s="30"/>
    </row>
    <row r="1136" spans="1:12" ht="15" customHeight="1" x14ac:dyDescent="0.25">
      <c r="A1136" s="9"/>
      <c r="B1136" s="10" t="s">
        <v>213</v>
      </c>
      <c r="C1136" s="10"/>
      <c r="D1136" s="10"/>
      <c r="E1136" s="10"/>
      <c r="F1136" s="8">
        <f>+F1135*20%</f>
        <v>86807.503760000007</v>
      </c>
      <c r="G1136" s="9"/>
      <c r="H1136" s="27"/>
      <c r="I1136" s="29"/>
      <c r="J1136" s="29"/>
      <c r="L1136" s="30"/>
    </row>
    <row r="1137" spans="1:12" ht="15" customHeight="1" x14ac:dyDescent="0.25">
      <c r="A1137" s="9"/>
      <c r="B1137" s="10" t="s">
        <v>214</v>
      </c>
      <c r="C1137" s="10"/>
      <c r="D1137" s="10"/>
      <c r="E1137" s="10"/>
      <c r="F1137" s="8">
        <f>SUM(F1135:F1136)</f>
        <v>520845.02256000001</v>
      </c>
      <c r="G1137" s="9"/>
      <c r="H1137" s="27"/>
      <c r="I1137" s="29"/>
      <c r="J1137" s="29"/>
      <c r="L1137" s="30"/>
    </row>
    <row r="1139" spans="1:12" x14ac:dyDescent="0.25">
      <c r="G1139" s="23"/>
    </row>
    <row r="1140" spans="1:12" x14ac:dyDescent="0.25">
      <c r="F1140" s="24"/>
      <c r="G1140" s="11"/>
    </row>
    <row r="1141" spans="1:12" x14ac:dyDescent="0.25">
      <c r="G1141" s="11"/>
    </row>
    <row r="1142" spans="1:12" x14ac:dyDescent="0.25">
      <c r="G1142" s="11"/>
    </row>
  </sheetData>
  <mergeCells count="149">
    <mergeCell ref="A988:C988"/>
    <mergeCell ref="A1054:C1054"/>
    <mergeCell ref="A1041:C1041"/>
    <mergeCell ref="A1045:C1045"/>
    <mergeCell ref="A1046:C1046"/>
    <mergeCell ref="A1025:C1025"/>
    <mergeCell ref="A1026:C1026"/>
    <mergeCell ref="A1012:C1012"/>
    <mergeCell ref="A1000:C1000"/>
    <mergeCell ref="A1001:C1001"/>
    <mergeCell ref="A1130:C1130"/>
    <mergeCell ref="A1114:C1114"/>
    <mergeCell ref="A1115:C1115"/>
    <mergeCell ref="A1101:C1101"/>
    <mergeCell ref="A1089:C1089"/>
    <mergeCell ref="A1090:C1090"/>
    <mergeCell ref="A1077:C1077"/>
    <mergeCell ref="A1066:C1066"/>
    <mergeCell ref="A1067:C1067"/>
    <mergeCell ref="A974:C974"/>
    <mergeCell ref="A977:C977"/>
    <mergeCell ref="A978:C978"/>
    <mergeCell ref="A959:C959"/>
    <mergeCell ref="A958:C958"/>
    <mergeCell ref="A945:C945"/>
    <mergeCell ref="A931:C931"/>
    <mergeCell ref="A934:C934"/>
    <mergeCell ref="A935:C935"/>
    <mergeCell ref="A915:C915"/>
    <mergeCell ref="A916:C916"/>
    <mergeCell ref="A902:C902"/>
    <mergeCell ref="A890:C890"/>
    <mergeCell ref="A891:C891"/>
    <mergeCell ref="A878:C878"/>
    <mergeCell ref="A867:C867"/>
    <mergeCell ref="A868:C868"/>
    <mergeCell ref="A855:C855"/>
    <mergeCell ref="A847:C847"/>
    <mergeCell ref="A848:C848"/>
    <mergeCell ref="A835:C835"/>
    <mergeCell ref="A821:C821"/>
    <mergeCell ref="A822:C822"/>
    <mergeCell ref="A809:C809"/>
    <mergeCell ref="A795:C795"/>
    <mergeCell ref="A796:C796"/>
    <mergeCell ref="A783:C783"/>
    <mergeCell ref="A769:C769"/>
    <mergeCell ref="A770:C770"/>
    <mergeCell ref="A727:C727"/>
    <mergeCell ref="A735:C735"/>
    <mergeCell ref="A707:C707"/>
    <mergeCell ref="A711:C711"/>
    <mergeCell ref="A712:C712"/>
    <mergeCell ref="A745:C745"/>
    <mergeCell ref="A687:C687"/>
    <mergeCell ref="A691:C691"/>
    <mergeCell ref="A692:C692"/>
    <mergeCell ref="A734:D734"/>
    <mergeCell ref="A757:C757"/>
    <mergeCell ref="A671:C671"/>
    <mergeCell ref="A672:C672"/>
    <mergeCell ref="A658:C658"/>
    <mergeCell ref="A644:C644"/>
    <mergeCell ref="A647:C647"/>
    <mergeCell ref="A648:C648"/>
    <mergeCell ref="A624:C624"/>
    <mergeCell ref="A628:C628"/>
    <mergeCell ref="A629:C629"/>
    <mergeCell ref="A608:C608"/>
    <mergeCell ref="A609:C609"/>
    <mergeCell ref="A595:C595"/>
    <mergeCell ref="A581:C581"/>
    <mergeCell ref="A584:C584"/>
    <mergeCell ref="A585:C585"/>
    <mergeCell ref="A561:C561"/>
    <mergeCell ref="A565:C565"/>
    <mergeCell ref="A566:C566"/>
    <mergeCell ref="A545:C545"/>
    <mergeCell ref="A546:C546"/>
    <mergeCell ref="A532:C532"/>
    <mergeCell ref="A520:C520"/>
    <mergeCell ref="A521:C521"/>
    <mergeCell ref="A508:C508"/>
    <mergeCell ref="A493:C493"/>
    <mergeCell ref="A497:C497"/>
    <mergeCell ref="A498:C498"/>
    <mergeCell ref="A478:C478"/>
    <mergeCell ref="A477:C477"/>
    <mergeCell ref="A464:C464"/>
    <mergeCell ref="A450:C450"/>
    <mergeCell ref="A453:C453"/>
    <mergeCell ref="A454:C454"/>
    <mergeCell ref="A363:C363"/>
    <mergeCell ref="A364:C364"/>
    <mergeCell ref="A344:C344"/>
    <mergeCell ref="A345:C345"/>
    <mergeCell ref="A360:C360"/>
    <mergeCell ref="A331:C331"/>
    <mergeCell ref="A322:C322"/>
    <mergeCell ref="A323:C323"/>
    <mergeCell ref="A310:C310"/>
    <mergeCell ref="A435:C435"/>
    <mergeCell ref="A434:C434"/>
    <mergeCell ref="A421:C421"/>
    <mergeCell ref="A406:C406"/>
    <mergeCell ref="A409:C409"/>
    <mergeCell ref="A410:C410"/>
    <mergeCell ref="A390:C390"/>
    <mergeCell ref="A391:C391"/>
    <mergeCell ref="A377:C377"/>
    <mergeCell ref="A296:C296"/>
    <mergeCell ref="A297:C297"/>
    <mergeCell ref="A284:C284"/>
    <mergeCell ref="A275:C275"/>
    <mergeCell ref="A276:C276"/>
    <mergeCell ref="A263:C263"/>
    <mergeCell ref="A251:C251"/>
    <mergeCell ref="A252:C252"/>
    <mergeCell ref="A239:C239"/>
    <mergeCell ref="A224:C224"/>
    <mergeCell ref="A227:C227"/>
    <mergeCell ref="A228:C228"/>
    <mergeCell ref="A209:C209"/>
    <mergeCell ref="A208:C208"/>
    <mergeCell ref="A195:C195"/>
    <mergeCell ref="A180:C180"/>
    <mergeCell ref="A184:C184"/>
    <mergeCell ref="A185:C185"/>
    <mergeCell ref="A164:C164"/>
    <mergeCell ref="A165:C165"/>
    <mergeCell ref="A151:C151"/>
    <mergeCell ref="A140:C140"/>
    <mergeCell ref="A141:C141"/>
    <mergeCell ref="A128:C128"/>
    <mergeCell ref="A119:C119"/>
    <mergeCell ref="A107:C107"/>
    <mergeCell ref="A95:C95"/>
    <mergeCell ref="A83:C83"/>
    <mergeCell ref="A69:C69"/>
    <mergeCell ref="A70:C70"/>
    <mergeCell ref="A2:G2"/>
    <mergeCell ref="B4:F4"/>
    <mergeCell ref="A9:C9"/>
    <mergeCell ref="A10:C10"/>
    <mergeCell ref="A25:C25"/>
    <mergeCell ref="A35:C35"/>
    <mergeCell ref="A34:D34"/>
    <mergeCell ref="A57:C57"/>
    <mergeCell ref="A45:C45"/>
  </mergeCells>
  <printOptions horizontalCentered="1"/>
  <pageMargins left="0.52" right="0.2" top="0.32" bottom="0.47" header="0.19" footer="0.24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</vt:lpstr>
      <vt:lpstr>ԾԱՎԱԼԱԹԵՐԹ!Print_Area</vt:lpstr>
      <vt:lpstr>ԾԱՎԱԼԱԹԵՐԹ!Print_Titles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Sergey Amroyan</cp:lastModifiedBy>
  <cp:lastPrinted>2024-03-25T08:09:34Z</cp:lastPrinted>
  <dcterms:created xsi:type="dcterms:W3CDTF">2015-06-05T18:17:20Z</dcterms:created>
  <dcterms:modified xsi:type="dcterms:W3CDTF">2026-05-21T07:10:07Z</dcterms:modified>
</cp:coreProperties>
</file>